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filterPrivacy="1" defaultThemeVersion="124226"/>
  <bookViews>
    <workbookView xWindow="240" yWindow="2388" windowWidth="14808" windowHeight="5736"/>
  </bookViews>
  <sheets>
    <sheet name="Лист1" sheetId="1" r:id="rId1"/>
    <sheet name="Лист2" sheetId="2" r:id="rId2"/>
    <sheet name="Лист3" sheetId="3" r:id="rId3"/>
  </sheets>
  <definedNames>
    <definedName name="_xlnm.Print_Titles" localSheetId="0">Лист1!$27:$27</definedName>
  </definedNames>
  <calcPr calcId="144525"/>
</workbook>
</file>

<file path=xl/calcChain.xml><?xml version="1.0" encoding="utf-8"?>
<calcChain xmlns="http://schemas.openxmlformats.org/spreadsheetml/2006/main">
  <c r="AD174" i="1" l="1"/>
  <c r="AD173" i="1" s="1"/>
  <c r="V174" i="1"/>
  <c r="AE183" i="1"/>
  <c r="AE182" i="1"/>
  <c r="W183" i="1"/>
  <c r="W182" i="1"/>
  <c r="AD182" i="1"/>
  <c r="V182" i="1"/>
  <c r="AE117" i="1"/>
  <c r="AE116" i="1"/>
  <c r="AE115" i="1"/>
  <c r="AD115" i="1"/>
  <c r="AD116" i="1"/>
  <c r="W117" i="1"/>
  <c r="W116" i="1"/>
  <c r="W115" i="1"/>
  <c r="V115" i="1"/>
  <c r="V116" i="1"/>
  <c r="W459" i="1" l="1"/>
  <c r="W458" i="1"/>
  <c r="W457" i="1"/>
  <c r="W456" i="1"/>
  <c r="W455" i="1"/>
  <c r="W454" i="1"/>
  <c r="W453" i="1"/>
  <c r="W452" i="1"/>
  <c r="W451" i="1"/>
  <c r="W450" i="1"/>
  <c r="W449" i="1"/>
  <c r="W448" i="1"/>
  <c r="W447" i="1"/>
  <c r="W446" i="1"/>
  <c r="W445" i="1"/>
  <c r="W444" i="1"/>
  <c r="W443" i="1"/>
  <c r="W442" i="1"/>
  <c r="W441" i="1"/>
  <c r="W440" i="1"/>
  <c r="W439" i="1"/>
  <c r="W438" i="1"/>
  <c r="W437" i="1"/>
  <c r="W436" i="1"/>
  <c r="W435" i="1"/>
  <c r="W434" i="1"/>
  <c r="W433" i="1"/>
  <c r="W432" i="1"/>
  <c r="W431" i="1"/>
  <c r="W430" i="1"/>
  <c r="W429" i="1"/>
  <c r="W428" i="1"/>
  <c r="W427" i="1"/>
  <c r="W425" i="1"/>
  <c r="W424" i="1"/>
  <c r="W422" i="1"/>
  <c r="W421" i="1"/>
  <c r="W420" i="1"/>
  <c r="W419" i="1"/>
  <c r="W418" i="1"/>
  <c r="W417" i="1"/>
  <c r="W416" i="1"/>
  <c r="W415" i="1"/>
  <c r="W414" i="1"/>
  <c r="W413" i="1"/>
  <c r="W412" i="1"/>
  <c r="W411" i="1"/>
  <c r="W410" i="1"/>
  <c r="W409" i="1"/>
  <c r="W408" i="1"/>
  <c r="W407" i="1"/>
  <c r="W406" i="1"/>
  <c r="W405" i="1"/>
  <c r="W404" i="1"/>
  <c r="W403" i="1"/>
  <c r="W402" i="1"/>
  <c r="W401" i="1"/>
  <c r="W400" i="1"/>
  <c r="W399" i="1"/>
  <c r="W398" i="1"/>
  <c r="W397" i="1"/>
  <c r="W396" i="1"/>
  <c r="W395" i="1"/>
  <c r="W394" i="1"/>
  <c r="W393" i="1"/>
  <c r="W392" i="1"/>
  <c r="W391" i="1"/>
  <c r="W390" i="1"/>
  <c r="W389" i="1"/>
  <c r="W388" i="1"/>
  <c r="W387" i="1"/>
  <c r="W386" i="1"/>
  <c r="W385" i="1"/>
  <c r="W384" i="1"/>
  <c r="W383" i="1"/>
  <c r="W382" i="1"/>
  <c r="W381" i="1"/>
  <c r="W380" i="1"/>
  <c r="W379" i="1"/>
  <c r="W378" i="1"/>
  <c r="W377" i="1"/>
  <c r="W376" i="1"/>
  <c r="W374" i="1"/>
  <c r="W373" i="1"/>
  <c r="W372" i="1"/>
  <c r="W371" i="1"/>
  <c r="W370" i="1"/>
  <c r="W369" i="1"/>
  <c r="W368" i="1"/>
  <c r="W367" i="1"/>
  <c r="W366" i="1"/>
  <c r="W365" i="1"/>
  <c r="W364" i="1"/>
  <c r="W363" i="1"/>
  <c r="W362" i="1"/>
  <c r="W361" i="1"/>
  <c r="W360" i="1"/>
  <c r="W359" i="1"/>
  <c r="W358" i="1"/>
  <c r="W357" i="1"/>
  <c r="W356" i="1"/>
  <c r="W355" i="1"/>
  <c r="W354" i="1"/>
  <c r="W353" i="1"/>
  <c r="W352" i="1"/>
  <c r="W351" i="1"/>
  <c r="W350" i="1"/>
  <c r="W349" i="1"/>
  <c r="W348" i="1"/>
  <c r="W347" i="1"/>
  <c r="W346" i="1"/>
  <c r="W345" i="1"/>
  <c r="W344" i="1"/>
  <c r="W343" i="1"/>
  <c r="W342" i="1"/>
  <c r="W341" i="1"/>
  <c r="W340" i="1"/>
  <c r="W339" i="1"/>
  <c r="W338" i="1"/>
  <c r="W337" i="1"/>
  <c r="W336" i="1"/>
  <c r="W335" i="1"/>
  <c r="W334" i="1"/>
  <c r="W333" i="1"/>
  <c r="W332" i="1"/>
  <c r="W331" i="1"/>
  <c r="W330" i="1"/>
  <c r="W329" i="1"/>
  <c r="W328" i="1"/>
  <c r="W327" i="1"/>
  <c r="W326" i="1"/>
  <c r="W325" i="1"/>
  <c r="W324" i="1"/>
  <c r="W323" i="1"/>
  <c r="W322" i="1"/>
  <c r="W321" i="1"/>
  <c r="W320" i="1"/>
  <c r="W319" i="1"/>
  <c r="W318" i="1"/>
  <c r="W317" i="1"/>
  <c r="W316" i="1"/>
  <c r="W315" i="1"/>
  <c r="W314" i="1"/>
  <c r="W313" i="1"/>
  <c r="W312" i="1"/>
  <c r="W311" i="1"/>
  <c r="W310" i="1"/>
  <c r="W309" i="1"/>
  <c r="W308" i="1"/>
  <c r="W307" i="1"/>
  <c r="W306" i="1"/>
  <c r="W305" i="1"/>
  <c r="W304" i="1"/>
  <c r="W303" i="1"/>
  <c r="W302" i="1"/>
  <c r="W301" i="1"/>
  <c r="W300" i="1"/>
  <c r="W299" i="1"/>
  <c r="W298" i="1"/>
  <c r="W297" i="1"/>
  <c r="W296" i="1"/>
  <c r="W295" i="1"/>
  <c r="W294" i="1"/>
  <c r="W293" i="1"/>
  <c r="W292" i="1"/>
  <c r="W291" i="1"/>
  <c r="W288" i="1"/>
  <c r="W287" i="1"/>
  <c r="W286" i="1"/>
  <c r="W285" i="1"/>
  <c r="W284" i="1"/>
  <c r="W283" i="1"/>
  <c r="W281" i="1"/>
  <c r="W280" i="1"/>
  <c r="W279" i="1"/>
  <c r="W278" i="1"/>
  <c r="W277" i="1"/>
  <c r="W276" i="1"/>
  <c r="W275" i="1"/>
  <c r="W274" i="1"/>
  <c r="W273" i="1"/>
  <c r="W272" i="1"/>
  <c r="W271" i="1"/>
  <c r="W270" i="1"/>
  <c r="W269" i="1"/>
  <c r="W268" i="1"/>
  <c r="W267" i="1"/>
  <c r="W266" i="1"/>
  <c r="W265" i="1"/>
  <c r="W264" i="1"/>
  <c r="W263" i="1"/>
  <c r="W262" i="1"/>
  <c r="W261" i="1"/>
  <c r="W260" i="1"/>
  <c r="W259" i="1"/>
  <c r="W258" i="1"/>
  <c r="W257" i="1"/>
  <c r="W256" i="1"/>
  <c r="W255" i="1"/>
  <c r="W254" i="1"/>
  <c r="W253" i="1"/>
  <c r="W252" i="1"/>
  <c r="W251" i="1"/>
  <c r="W250" i="1"/>
  <c r="W249" i="1"/>
  <c r="W248" i="1"/>
  <c r="W247" i="1"/>
  <c r="W246" i="1"/>
  <c r="W245" i="1"/>
  <c r="W244" i="1"/>
  <c r="W243" i="1"/>
  <c r="W242" i="1"/>
  <c r="W241" i="1"/>
  <c r="W240" i="1"/>
  <c r="W239" i="1"/>
  <c r="W238" i="1"/>
  <c r="W237" i="1"/>
  <c r="V457" i="1"/>
  <c r="V455" i="1"/>
  <c r="V449" i="1"/>
  <c r="V447" i="1"/>
  <c r="V446" i="1"/>
  <c r="V443" i="1"/>
  <c r="V442" i="1"/>
  <c r="V440" i="1"/>
  <c r="V439" i="1" s="1"/>
  <c r="V438" i="1" s="1"/>
  <c r="V436" i="1"/>
  <c r="V435" i="1" s="1"/>
  <c r="V433" i="1"/>
  <c r="V430" i="1"/>
  <c r="V429" i="1"/>
  <c r="V428" i="1" s="1"/>
  <c r="V426" i="1"/>
  <c r="W426" i="1" s="1"/>
  <c r="V424" i="1"/>
  <c r="V423" i="1"/>
  <c r="W423" i="1" s="1"/>
  <c r="V421" i="1"/>
  <c r="V417" i="1"/>
  <c r="V414" i="1"/>
  <c r="V411" i="1"/>
  <c r="V410" i="1" s="1"/>
  <c r="V408" i="1"/>
  <c r="V407" i="1" s="1"/>
  <c r="V403" i="1"/>
  <c r="V402" i="1" s="1"/>
  <c r="V399" i="1"/>
  <c r="V396" i="1"/>
  <c r="V393" i="1"/>
  <c r="V390" i="1"/>
  <c r="V387" i="1"/>
  <c r="V384" i="1"/>
  <c r="V382" i="1"/>
  <c r="V381" i="1" s="1"/>
  <c r="V377" i="1"/>
  <c r="V376" i="1" s="1"/>
  <c r="V373" i="1"/>
  <c r="V372" i="1"/>
  <c r="V371" i="1" s="1"/>
  <c r="V369" i="1"/>
  <c r="V368" i="1" s="1"/>
  <c r="V367" i="1" s="1"/>
  <c r="V365" i="1"/>
  <c r="V364" i="1"/>
  <c r="V360" i="1" s="1"/>
  <c r="V362" i="1"/>
  <c r="V361" i="1"/>
  <c r="V358" i="1"/>
  <c r="V356" i="1"/>
  <c r="V355" i="1"/>
  <c r="V354" i="1" s="1"/>
  <c r="V351" i="1"/>
  <c r="V349" i="1"/>
  <c r="V348" i="1" s="1"/>
  <c r="V346" i="1"/>
  <c r="V345" i="1" s="1"/>
  <c r="V342" i="1"/>
  <c r="V341" i="1" s="1"/>
  <c r="V339" i="1"/>
  <c r="V338" i="1" s="1"/>
  <c r="V337" i="1" s="1"/>
  <c r="V335" i="1"/>
  <c r="V334" i="1"/>
  <c r="V332" i="1"/>
  <c r="V331" i="1"/>
  <c r="V329" i="1"/>
  <c r="V328" i="1"/>
  <c r="V327" i="1" s="1"/>
  <c r="V325" i="1"/>
  <c r="V324" i="1" s="1"/>
  <c r="V322" i="1"/>
  <c r="V321" i="1" s="1"/>
  <c r="V319" i="1"/>
  <c r="V318" i="1" s="1"/>
  <c r="V316" i="1"/>
  <c r="V315" i="1" s="1"/>
  <c r="V314" i="1" s="1"/>
  <c r="V311" i="1"/>
  <c r="V309" i="1"/>
  <c r="V306" i="1"/>
  <c r="V303" i="1"/>
  <c r="V302" i="1"/>
  <c r="V300" i="1"/>
  <c r="V298" i="1"/>
  <c r="V296" i="1"/>
  <c r="V294" i="1"/>
  <c r="V293" i="1" s="1"/>
  <c r="V292" i="1" s="1"/>
  <c r="V290" i="1"/>
  <c r="W290" i="1" s="1"/>
  <c r="V287" i="1"/>
  <c r="V286" i="1"/>
  <c r="V284" i="1"/>
  <c r="V283" i="1" s="1"/>
  <c r="V280" i="1"/>
  <c r="V278" i="1"/>
  <c r="V276" i="1"/>
  <c r="V275" i="1"/>
  <c r="V273" i="1"/>
  <c r="V272" i="1"/>
  <c r="V269" i="1"/>
  <c r="V268" i="1"/>
  <c r="V267" i="1" s="1"/>
  <c r="V265" i="1"/>
  <c r="V264" i="1" s="1"/>
  <c r="V261" i="1"/>
  <c r="V260" i="1" s="1"/>
  <c r="V258" i="1"/>
  <c r="V256" i="1"/>
  <c r="V254" i="1"/>
  <c r="V253" i="1" s="1"/>
  <c r="V251" i="1"/>
  <c r="V249" i="1"/>
  <c r="V248" i="1"/>
  <c r="V245" i="1"/>
  <c r="V244" i="1"/>
  <c r="V243" i="1" s="1"/>
  <c r="V241" i="1"/>
  <c r="V239" i="1"/>
  <c r="V238" i="1"/>
  <c r="V236" i="1"/>
  <c r="V235" i="1"/>
  <c r="V233" i="1"/>
  <c r="V231" i="1"/>
  <c r="V230" i="1" s="1"/>
  <c r="V229" i="1" s="1"/>
  <c r="V227" i="1"/>
  <c r="V225" i="1"/>
  <c r="V224" i="1" s="1"/>
  <c r="V222" i="1"/>
  <c r="V220" i="1"/>
  <c r="V219" i="1"/>
  <c r="V217" i="1"/>
  <c r="V216" i="1"/>
  <c r="V214" i="1"/>
  <c r="V213" i="1"/>
  <c r="V208" i="1"/>
  <c r="V207" i="1" s="1"/>
  <c r="V205" i="1"/>
  <c r="V201" i="1"/>
  <c r="V199" i="1"/>
  <c r="V198" i="1"/>
  <c r="V197" i="1" s="1"/>
  <c r="V194" i="1"/>
  <c r="V193" i="1" s="1"/>
  <c r="V189" i="1"/>
  <c r="V188" i="1" s="1"/>
  <c r="V186" i="1"/>
  <c r="V184" i="1"/>
  <c r="V180" i="1"/>
  <c r="V178" i="1"/>
  <c r="V175" i="1"/>
  <c r="V173" i="1" s="1"/>
  <c r="V170" i="1"/>
  <c r="V166" i="1"/>
  <c r="V165" i="1" s="1"/>
  <c r="V162" i="1"/>
  <c r="V161" i="1" s="1"/>
  <c r="V158" i="1"/>
  <c r="V157" i="1" s="1"/>
  <c r="V156" i="1" s="1"/>
  <c r="V154" i="1"/>
  <c r="V153" i="1" s="1"/>
  <c r="V151" i="1"/>
  <c r="V150" i="1" s="1"/>
  <c r="V148" i="1"/>
  <c r="V147" i="1" s="1"/>
  <c r="V145" i="1"/>
  <c r="V144" i="1" s="1"/>
  <c r="V142" i="1"/>
  <c r="V141" i="1" s="1"/>
  <c r="V138" i="1"/>
  <c r="V137" i="1" s="1"/>
  <c r="V135" i="1"/>
  <c r="V134" i="1" s="1"/>
  <c r="V133" i="1" s="1"/>
  <c r="V131" i="1"/>
  <c r="V129" i="1"/>
  <c r="V128" i="1"/>
  <c r="V127" i="1" s="1"/>
  <c r="V125" i="1"/>
  <c r="V124" i="1" s="1"/>
  <c r="V122" i="1"/>
  <c r="V121" i="1" s="1"/>
  <c r="V119" i="1"/>
  <c r="V118" i="1" s="1"/>
  <c r="V114" i="1" s="1"/>
  <c r="V112" i="1"/>
  <c r="V111" i="1"/>
  <c r="V109" i="1"/>
  <c r="V107" i="1"/>
  <c r="V106" i="1" s="1"/>
  <c r="V105" i="1" s="1"/>
  <c r="V102" i="1"/>
  <c r="V101" i="1"/>
  <c r="V100" i="1" s="1"/>
  <c r="V97" i="1"/>
  <c r="V96" i="1"/>
  <c r="V95" i="1" s="1"/>
  <c r="V93" i="1"/>
  <c r="V92" i="1" s="1"/>
  <c r="V91" i="1" s="1"/>
  <c r="V88" i="1"/>
  <c r="V86" i="1"/>
  <c r="V84" i="1"/>
  <c r="V82" i="1"/>
  <c r="V80" i="1"/>
  <c r="V77" i="1"/>
  <c r="V74" i="1"/>
  <c r="V72" i="1"/>
  <c r="V67" i="1"/>
  <c r="V64" i="1"/>
  <c r="V60" i="1"/>
  <c r="V58" i="1"/>
  <c r="V57" i="1"/>
  <c r="V55" i="1"/>
  <c r="V54" i="1"/>
  <c r="V52" i="1"/>
  <c r="V49" i="1"/>
  <c r="V29" i="1" s="1"/>
  <c r="V28" i="1" s="1"/>
  <c r="W28" i="1" s="1"/>
  <c r="V45" i="1"/>
  <c r="V42" i="1"/>
  <c r="V40" i="1"/>
  <c r="V38" i="1"/>
  <c r="V36" i="1"/>
  <c r="V34" i="1"/>
  <c r="V30" i="1"/>
  <c r="V140" i="1" l="1"/>
  <c r="V90" i="1"/>
  <c r="V289" i="1"/>
  <c r="W289" i="1" s="1"/>
  <c r="V353" i="1"/>
  <c r="V375" i="1"/>
  <c r="W375" i="1" s="1"/>
  <c r="AD426" i="1"/>
  <c r="AE427" i="1"/>
  <c r="AE426" i="1"/>
  <c r="U427" i="1"/>
  <c r="U426" i="1"/>
  <c r="T426" i="1"/>
  <c r="AD290" i="1"/>
  <c r="AD289" i="1" s="1"/>
  <c r="AE289" i="1" s="1"/>
  <c r="T290" i="1"/>
  <c r="T289" i="1" s="1"/>
  <c r="U289" i="1" s="1"/>
  <c r="AE291" i="1"/>
  <c r="AE290" i="1"/>
  <c r="U291" i="1"/>
  <c r="V282" i="1" l="1"/>
  <c r="W282" i="1" s="1"/>
  <c r="U290" i="1"/>
  <c r="AD457" i="1"/>
  <c r="AD455" i="1"/>
  <c r="AD449" i="1"/>
  <c r="AD447" i="1"/>
  <c r="AD446" i="1" s="1"/>
  <c r="AD443" i="1"/>
  <c r="AD442" i="1" s="1"/>
  <c r="AD440" i="1"/>
  <c r="AD439" i="1" s="1"/>
  <c r="AD438" i="1" s="1"/>
  <c r="AD436" i="1"/>
  <c r="AD435" i="1" s="1"/>
  <c r="AD433" i="1"/>
  <c r="AD430" i="1"/>
  <c r="AD429" i="1" s="1"/>
  <c r="AD428" i="1" s="1"/>
  <c r="AD424" i="1"/>
  <c r="AD423" i="1" s="1"/>
  <c r="AD421" i="1"/>
  <c r="AD417" i="1"/>
  <c r="AD414" i="1"/>
  <c r="AD411" i="1"/>
  <c r="AD408" i="1"/>
  <c r="AD407" i="1" s="1"/>
  <c r="AD403" i="1"/>
  <c r="AD402" i="1" s="1"/>
  <c r="AD399" i="1"/>
  <c r="AD396" i="1"/>
  <c r="AD393" i="1"/>
  <c r="AD390" i="1"/>
  <c r="AD387" i="1"/>
  <c r="AD384" i="1"/>
  <c r="AD382" i="1"/>
  <c r="AD381" i="1" s="1"/>
  <c r="AD377" i="1"/>
  <c r="AD376" i="1" s="1"/>
  <c r="AD373" i="1"/>
  <c r="AD372" i="1" s="1"/>
  <c r="AD371" i="1" s="1"/>
  <c r="AD369" i="1"/>
  <c r="AD368" i="1" s="1"/>
  <c r="AD367" i="1" s="1"/>
  <c r="AD365" i="1"/>
  <c r="AD364" i="1" s="1"/>
  <c r="AD362" i="1"/>
  <c r="AD361" i="1" s="1"/>
  <c r="AD358" i="1"/>
  <c r="AD355" i="1" s="1"/>
  <c r="AD354" i="1" s="1"/>
  <c r="AD351" i="1"/>
  <c r="AD349" i="1"/>
  <c r="AD348" i="1"/>
  <c r="AD346" i="1"/>
  <c r="AD345" i="1" s="1"/>
  <c r="AD342" i="1"/>
  <c r="AD341" i="1" s="1"/>
  <c r="AD339" i="1"/>
  <c r="AD338" i="1" s="1"/>
  <c r="AD337" i="1" s="1"/>
  <c r="AD335" i="1"/>
  <c r="AD334" i="1" s="1"/>
  <c r="AD332" i="1"/>
  <c r="AD331" i="1" s="1"/>
  <c r="AD329" i="1"/>
  <c r="AD328" i="1" s="1"/>
  <c r="AD325" i="1"/>
  <c r="AD324" i="1" s="1"/>
  <c r="AD322" i="1"/>
  <c r="AD321" i="1" s="1"/>
  <c r="AD319" i="1"/>
  <c r="AD318" i="1" s="1"/>
  <c r="AD316" i="1"/>
  <c r="AD315" i="1" s="1"/>
  <c r="AD311" i="1"/>
  <c r="AD309" i="1"/>
  <c r="AD306" i="1"/>
  <c r="AD303" i="1"/>
  <c r="AD302" i="1"/>
  <c r="AD300" i="1"/>
  <c r="AD298" i="1"/>
  <c r="AD296" i="1"/>
  <c r="AD294" i="1"/>
  <c r="AD293" i="1" s="1"/>
  <c r="AD292" i="1" s="1"/>
  <c r="AD287" i="1"/>
  <c r="AD286" i="1" s="1"/>
  <c r="AD284" i="1"/>
  <c r="AD283" i="1" s="1"/>
  <c r="AD282" i="1" s="1"/>
  <c r="AD280" i="1"/>
  <c r="AD278" i="1"/>
  <c r="AD276" i="1"/>
  <c r="AD273" i="1"/>
  <c r="AD272" i="1" s="1"/>
  <c r="AD269" i="1"/>
  <c r="AD268" i="1" s="1"/>
  <c r="AD265" i="1"/>
  <c r="AD264" i="1"/>
  <c r="AD261" i="1"/>
  <c r="AD260" i="1"/>
  <c r="AD258" i="1"/>
  <c r="AD256" i="1"/>
  <c r="AD254" i="1"/>
  <c r="AD253" i="1"/>
  <c r="AD251" i="1"/>
  <c r="AD249" i="1"/>
  <c r="AD248" i="1" s="1"/>
  <c r="AD245" i="1"/>
  <c r="AD244" i="1" s="1"/>
  <c r="AD241" i="1"/>
  <c r="AD239" i="1"/>
  <c r="AD238" i="1" s="1"/>
  <c r="AD236" i="1"/>
  <c r="AD235" i="1" s="1"/>
  <c r="AD233" i="1"/>
  <c r="AD231" i="1"/>
  <c r="AD230" i="1" s="1"/>
  <c r="AD227" i="1"/>
  <c r="AD225" i="1"/>
  <c r="AD224" i="1"/>
  <c r="AD222" i="1"/>
  <c r="AD220" i="1"/>
  <c r="AD219" i="1" s="1"/>
  <c r="AD217" i="1"/>
  <c r="AD216" i="1" s="1"/>
  <c r="AD214" i="1"/>
  <c r="AD213" i="1" s="1"/>
  <c r="AD208" i="1"/>
  <c r="AD207" i="1" s="1"/>
  <c r="AD205" i="1"/>
  <c r="AD201" i="1"/>
  <c r="AD199" i="1"/>
  <c r="AD198" i="1" s="1"/>
  <c r="AD194" i="1"/>
  <c r="AD193" i="1"/>
  <c r="AD189" i="1"/>
  <c r="AD188" i="1" s="1"/>
  <c r="AD186" i="1"/>
  <c r="AD184" i="1"/>
  <c r="AD180" i="1"/>
  <c r="AD178" i="1"/>
  <c r="AD175" i="1"/>
  <c r="AD170" i="1"/>
  <c r="AD166" i="1"/>
  <c r="AD165" i="1" s="1"/>
  <c r="AD162" i="1"/>
  <c r="AD161" i="1" s="1"/>
  <c r="AD158" i="1"/>
  <c r="AD157" i="1" s="1"/>
  <c r="AD156" i="1" s="1"/>
  <c r="AD154" i="1"/>
  <c r="AD153" i="1" s="1"/>
  <c r="AD151" i="1"/>
  <c r="AD150" i="1" s="1"/>
  <c r="AD148" i="1"/>
  <c r="AD147" i="1" s="1"/>
  <c r="AD145" i="1"/>
  <c r="AD144" i="1" s="1"/>
  <c r="AD142" i="1"/>
  <c r="AD141" i="1" s="1"/>
  <c r="AD138" i="1"/>
  <c r="AD137" i="1" s="1"/>
  <c r="AD135" i="1"/>
  <c r="AD134" i="1" s="1"/>
  <c r="AD133" i="1" s="1"/>
  <c r="AD131" i="1"/>
  <c r="AD129" i="1"/>
  <c r="AD128" i="1" s="1"/>
  <c r="AD127" i="1" s="1"/>
  <c r="AD125" i="1"/>
  <c r="AD124" i="1" s="1"/>
  <c r="AD122" i="1"/>
  <c r="AD121" i="1" s="1"/>
  <c r="AD119" i="1"/>
  <c r="AD118" i="1" s="1"/>
  <c r="AD114" i="1" s="1"/>
  <c r="AD112" i="1"/>
  <c r="AD111" i="1" s="1"/>
  <c r="AD109" i="1"/>
  <c r="AD107" i="1"/>
  <c r="AD106" i="1" s="1"/>
  <c r="AD102" i="1"/>
  <c r="AD101" i="1"/>
  <c r="AD100" i="1" s="1"/>
  <c r="AD97" i="1"/>
  <c r="AD96" i="1" s="1"/>
  <c r="AD95" i="1" s="1"/>
  <c r="AD93" i="1"/>
  <c r="AD92" i="1" s="1"/>
  <c r="AD91" i="1" s="1"/>
  <c r="AD88" i="1"/>
  <c r="AD86" i="1"/>
  <c r="AD84" i="1"/>
  <c r="AD82" i="1"/>
  <c r="AD80" i="1"/>
  <c r="AD77" i="1"/>
  <c r="AD74" i="1"/>
  <c r="AD72" i="1"/>
  <c r="AD67" i="1"/>
  <c r="AD64" i="1"/>
  <c r="AD60" i="1"/>
  <c r="AD58" i="1"/>
  <c r="AD55" i="1"/>
  <c r="AD54" i="1" s="1"/>
  <c r="AD52" i="1"/>
  <c r="AD49" i="1"/>
  <c r="AD45" i="1"/>
  <c r="AD42" i="1"/>
  <c r="AD40" i="1"/>
  <c r="AD38" i="1"/>
  <c r="AD36" i="1"/>
  <c r="AD34" i="1"/>
  <c r="AD30" i="1"/>
  <c r="T457" i="1"/>
  <c r="T455" i="1"/>
  <c r="T449" i="1"/>
  <c r="T447" i="1"/>
  <c r="T446" i="1" s="1"/>
  <c r="T443" i="1"/>
  <c r="T442" i="1" s="1"/>
  <c r="T440" i="1"/>
  <c r="T439" i="1" s="1"/>
  <c r="T438" i="1" s="1"/>
  <c r="T436" i="1"/>
  <c r="T435" i="1" s="1"/>
  <c r="T433" i="1"/>
  <c r="T430" i="1"/>
  <c r="T424" i="1"/>
  <c r="T423" i="1" s="1"/>
  <c r="T421" i="1"/>
  <c r="T417" i="1"/>
  <c r="T414" i="1"/>
  <c r="T411" i="1"/>
  <c r="T410" i="1" s="1"/>
  <c r="T408" i="1"/>
  <c r="T407" i="1" s="1"/>
  <c r="T403" i="1"/>
  <c r="T402" i="1"/>
  <c r="T399" i="1"/>
  <c r="T396" i="1"/>
  <c r="T393" i="1"/>
  <c r="T390" i="1"/>
  <c r="T387" i="1"/>
  <c r="T384" i="1"/>
  <c r="T382" i="1"/>
  <c r="T381" i="1"/>
  <c r="T377" i="1"/>
  <c r="T376" i="1"/>
  <c r="T373" i="1"/>
  <c r="T372" i="1" s="1"/>
  <c r="T371" i="1" s="1"/>
  <c r="T369" i="1"/>
  <c r="T368" i="1" s="1"/>
  <c r="T367" i="1" s="1"/>
  <c r="T365" i="1"/>
  <c r="T364" i="1" s="1"/>
  <c r="T362" i="1"/>
  <c r="T361" i="1" s="1"/>
  <c r="T358" i="1"/>
  <c r="T356" i="1"/>
  <c r="T351" i="1"/>
  <c r="T349" i="1"/>
  <c r="T348" i="1"/>
  <c r="T346" i="1"/>
  <c r="T345" i="1" s="1"/>
  <c r="T342" i="1"/>
  <c r="T341" i="1" s="1"/>
  <c r="T339" i="1"/>
  <c r="T338" i="1" s="1"/>
  <c r="T335" i="1"/>
  <c r="T334" i="1" s="1"/>
  <c r="T332" i="1"/>
  <c r="T331" i="1" s="1"/>
  <c r="T329" i="1"/>
  <c r="T328" i="1" s="1"/>
  <c r="T325" i="1"/>
  <c r="T324" i="1" s="1"/>
  <c r="T322" i="1"/>
  <c r="T321" i="1"/>
  <c r="T319" i="1"/>
  <c r="T318" i="1"/>
  <c r="T316" i="1"/>
  <c r="T315" i="1" s="1"/>
  <c r="T311" i="1"/>
  <c r="T309" i="1"/>
  <c r="T306" i="1"/>
  <c r="T303" i="1"/>
  <c r="T302" i="1"/>
  <c r="T300" i="1"/>
  <c r="T298" i="1"/>
  <c r="T296" i="1"/>
  <c r="T294" i="1"/>
  <c r="T293" i="1" s="1"/>
  <c r="T292" i="1" s="1"/>
  <c r="T287" i="1"/>
  <c r="T286" i="1" s="1"/>
  <c r="T284" i="1"/>
  <c r="T283" i="1" s="1"/>
  <c r="T282" i="1" s="1"/>
  <c r="T280" i="1"/>
  <c r="T278" i="1"/>
  <c r="T276" i="1"/>
  <c r="T273" i="1"/>
  <c r="T272" i="1" s="1"/>
  <c r="T269" i="1"/>
  <c r="T268" i="1" s="1"/>
  <c r="T265" i="1"/>
  <c r="T264" i="1"/>
  <c r="T261" i="1"/>
  <c r="T260" i="1"/>
  <c r="T258" i="1"/>
  <c r="T256" i="1"/>
  <c r="T254" i="1"/>
  <c r="T253" i="1"/>
  <c r="T251" i="1"/>
  <c r="T249" i="1"/>
  <c r="T248" i="1" s="1"/>
  <c r="T245" i="1"/>
  <c r="T244" i="1" s="1"/>
  <c r="T243" i="1" s="1"/>
  <c r="T241" i="1"/>
  <c r="T239" i="1"/>
  <c r="T238" i="1" s="1"/>
  <c r="T236" i="1"/>
  <c r="T235" i="1" s="1"/>
  <c r="T233" i="1"/>
  <c r="T231" i="1"/>
  <c r="T230" i="1"/>
  <c r="T229" i="1" s="1"/>
  <c r="T227" i="1"/>
  <c r="T225" i="1"/>
  <c r="T224" i="1" s="1"/>
  <c r="T222" i="1"/>
  <c r="T220" i="1"/>
  <c r="T217" i="1"/>
  <c r="T216" i="1" s="1"/>
  <c r="T214" i="1"/>
  <c r="T213" i="1" s="1"/>
  <c r="T208" i="1"/>
  <c r="T207" i="1" s="1"/>
  <c r="T205" i="1"/>
  <c r="T201" i="1"/>
  <c r="T199" i="1"/>
  <c r="T194" i="1"/>
  <c r="T193" i="1" s="1"/>
  <c r="T189" i="1"/>
  <c r="T188" i="1" s="1"/>
  <c r="T186" i="1"/>
  <c r="T184" i="1"/>
  <c r="T180" i="1"/>
  <c r="T178" i="1"/>
  <c r="T175" i="1"/>
  <c r="T174" i="1"/>
  <c r="T170" i="1"/>
  <c r="T166" i="1"/>
  <c r="T165" i="1" s="1"/>
  <c r="T162" i="1"/>
  <c r="T161" i="1" s="1"/>
  <c r="T158" i="1"/>
  <c r="T157" i="1" s="1"/>
  <c r="T156" i="1" s="1"/>
  <c r="T154" i="1"/>
  <c r="T153" i="1" s="1"/>
  <c r="T151" i="1"/>
  <c r="T150" i="1" s="1"/>
  <c r="T148" i="1"/>
  <c r="T147" i="1" s="1"/>
  <c r="T145" i="1"/>
  <c r="T144" i="1" s="1"/>
  <c r="T142" i="1"/>
  <c r="T141" i="1" s="1"/>
  <c r="T138" i="1"/>
  <c r="T137" i="1" s="1"/>
  <c r="T135" i="1"/>
  <c r="T134" i="1"/>
  <c r="T131" i="1"/>
  <c r="T129" i="1"/>
  <c r="T128" i="1"/>
  <c r="T127" i="1" s="1"/>
  <c r="T125" i="1"/>
  <c r="T124" i="1" s="1"/>
  <c r="T122" i="1"/>
  <c r="T121" i="1" s="1"/>
  <c r="T119" i="1"/>
  <c r="T118" i="1" s="1"/>
  <c r="T112" i="1"/>
  <c r="T111" i="1" s="1"/>
  <c r="T109" i="1"/>
  <c r="T107" i="1"/>
  <c r="T106" i="1" s="1"/>
  <c r="T102" i="1"/>
  <c r="T101" i="1"/>
  <c r="T100" i="1" s="1"/>
  <c r="T97" i="1"/>
  <c r="T96" i="1" s="1"/>
  <c r="T95" i="1" s="1"/>
  <c r="T93" i="1"/>
  <c r="T92" i="1" s="1"/>
  <c r="T91" i="1" s="1"/>
  <c r="T90" i="1" s="1"/>
  <c r="T88" i="1"/>
  <c r="T86" i="1"/>
  <c r="T84" i="1"/>
  <c r="T82" i="1"/>
  <c r="T80" i="1"/>
  <c r="T77" i="1"/>
  <c r="T74" i="1"/>
  <c r="T72" i="1"/>
  <c r="T67" i="1"/>
  <c r="T64" i="1"/>
  <c r="T60" i="1"/>
  <c r="T58" i="1"/>
  <c r="T55" i="1"/>
  <c r="T54" i="1" s="1"/>
  <c r="T52" i="1"/>
  <c r="T49" i="1"/>
  <c r="T45" i="1"/>
  <c r="T42" i="1"/>
  <c r="T40" i="1"/>
  <c r="T38" i="1"/>
  <c r="T36" i="1"/>
  <c r="T34" i="1"/>
  <c r="T30" i="1"/>
  <c r="T29" i="1" s="1"/>
  <c r="AD29" i="1" l="1"/>
  <c r="V460" i="1"/>
  <c r="T429" i="1"/>
  <c r="T428" i="1" s="1"/>
  <c r="AD105" i="1"/>
  <c r="T57" i="1"/>
  <c r="T28" i="1" s="1"/>
  <c r="T105" i="1"/>
  <c r="AD28" i="1"/>
  <c r="AD57" i="1"/>
  <c r="AD275" i="1"/>
  <c r="AD410" i="1"/>
  <c r="T173" i="1"/>
  <c r="T198" i="1"/>
  <c r="T219" i="1"/>
  <c r="T275" i="1"/>
  <c r="T355" i="1"/>
  <c r="T354" i="1" s="1"/>
  <c r="T314" i="1"/>
  <c r="T337" i="1"/>
  <c r="T360" i="1"/>
  <c r="T375" i="1"/>
  <c r="AD360" i="1"/>
  <c r="AD353" i="1" s="1"/>
  <c r="AD314" i="1"/>
  <c r="AD140" i="1"/>
  <c r="AD327" i="1"/>
  <c r="AD375" i="1"/>
  <c r="AD267" i="1"/>
  <c r="T133" i="1"/>
  <c r="AD90" i="1"/>
  <c r="AD229" i="1"/>
  <c r="AD197" i="1" s="1"/>
  <c r="AD243" i="1"/>
  <c r="T114" i="1"/>
  <c r="T140" i="1"/>
  <c r="T197" i="1"/>
  <c r="T267" i="1"/>
  <c r="T327" i="1"/>
  <c r="T353" i="1"/>
  <c r="Z457" i="1"/>
  <c r="Z455" i="1"/>
  <c r="Z449" i="1"/>
  <c r="Z447" i="1"/>
  <c r="Z446" i="1"/>
  <c r="Z443" i="1"/>
  <c r="Z442" i="1"/>
  <c r="Z440" i="1"/>
  <c r="Z439" i="1" s="1"/>
  <c r="Z438" i="1" s="1"/>
  <c r="Z436" i="1"/>
  <c r="Z435" i="1"/>
  <c r="Z433" i="1"/>
  <c r="Z430" i="1"/>
  <c r="Z429" i="1" s="1"/>
  <c r="Z428" i="1" s="1"/>
  <c r="Z424" i="1"/>
  <c r="Z423" i="1" s="1"/>
  <c r="Z421" i="1"/>
  <c r="Z417" i="1"/>
  <c r="Z414" i="1"/>
  <c r="Z411" i="1"/>
  <c r="Z408" i="1"/>
  <c r="Z407" i="1" s="1"/>
  <c r="Z403" i="1"/>
  <c r="Z402" i="1" s="1"/>
  <c r="Z399" i="1"/>
  <c r="Z396" i="1"/>
  <c r="Z393" i="1"/>
  <c r="Z390" i="1"/>
  <c r="Z387" i="1"/>
  <c r="Z384" i="1"/>
  <c r="Z382" i="1"/>
  <c r="Z381" i="1" s="1"/>
  <c r="Z377" i="1"/>
  <c r="Z376" i="1" s="1"/>
  <c r="Z373" i="1"/>
  <c r="Z372" i="1" s="1"/>
  <c r="Z371" i="1" s="1"/>
  <c r="Z369" i="1"/>
  <c r="Z368" i="1" s="1"/>
  <c r="Z367" i="1" s="1"/>
  <c r="Z365" i="1"/>
  <c r="Z364" i="1" s="1"/>
  <c r="Z362" i="1"/>
  <c r="Z361" i="1" s="1"/>
  <c r="Z358" i="1"/>
  <c r="Z355" i="1"/>
  <c r="Z354" i="1" s="1"/>
  <c r="Z351" i="1"/>
  <c r="Z349" i="1"/>
  <c r="Z348" i="1" s="1"/>
  <c r="Z346" i="1"/>
  <c r="Z345" i="1" s="1"/>
  <c r="Z342" i="1"/>
  <c r="Z341" i="1"/>
  <c r="Z339" i="1"/>
  <c r="Z338" i="1"/>
  <c r="Z335" i="1"/>
  <c r="Z334" i="1"/>
  <c r="Z332" i="1"/>
  <c r="Z331" i="1" s="1"/>
  <c r="Z329" i="1"/>
  <c r="Z328" i="1" s="1"/>
  <c r="Z327" i="1" s="1"/>
  <c r="Z325" i="1"/>
  <c r="Z324" i="1" s="1"/>
  <c r="Z322" i="1"/>
  <c r="Z321" i="1" s="1"/>
  <c r="Z319" i="1"/>
  <c r="Z318" i="1" s="1"/>
  <c r="Z316" i="1"/>
  <c r="Z315" i="1" s="1"/>
  <c r="Z311" i="1"/>
  <c r="Z309" i="1"/>
  <c r="Z306" i="1"/>
  <c r="Z303" i="1"/>
  <c r="Z302" i="1" s="1"/>
  <c r="Z300" i="1"/>
  <c r="Z298" i="1"/>
  <c r="Z296" i="1"/>
  <c r="Z294" i="1"/>
  <c r="Z293" i="1" s="1"/>
  <c r="Z287" i="1"/>
  <c r="Z286" i="1" s="1"/>
  <c r="Z284" i="1"/>
  <c r="Z283" i="1" s="1"/>
  <c r="Z280" i="1"/>
  <c r="Z278" i="1"/>
  <c r="Z276" i="1"/>
  <c r="Z275" i="1" s="1"/>
  <c r="Z273" i="1"/>
  <c r="Z272" i="1" s="1"/>
  <c r="Z269" i="1"/>
  <c r="Z268" i="1" s="1"/>
  <c r="Z265" i="1"/>
  <c r="Z264" i="1"/>
  <c r="Z261" i="1"/>
  <c r="Z260" i="1"/>
  <c r="Z258" i="1"/>
  <c r="Z256" i="1"/>
  <c r="Z254" i="1"/>
  <c r="Z253" i="1"/>
  <c r="Z251" i="1"/>
  <c r="Z249" i="1"/>
  <c r="Z248" i="1" s="1"/>
  <c r="Z245" i="1"/>
  <c r="Z244" i="1" s="1"/>
  <c r="Z241" i="1"/>
  <c r="Z239" i="1"/>
  <c r="Z236" i="1"/>
  <c r="Z235" i="1" s="1"/>
  <c r="Z233" i="1"/>
  <c r="Z231" i="1"/>
  <c r="Z230" i="1" s="1"/>
  <c r="Z227" i="1"/>
  <c r="Z225" i="1"/>
  <c r="Z224" i="1"/>
  <c r="Z222" i="1"/>
  <c r="Z220" i="1"/>
  <c r="Z219" i="1" s="1"/>
  <c r="Z217" i="1"/>
  <c r="Z216" i="1" s="1"/>
  <c r="Z214" i="1"/>
  <c r="Z213" i="1" s="1"/>
  <c r="Z208" i="1"/>
  <c r="Z207" i="1" s="1"/>
  <c r="Z205" i="1"/>
  <c r="Z201" i="1"/>
  <c r="Z199" i="1"/>
  <c r="Z198" i="1" s="1"/>
  <c r="Z194" i="1"/>
  <c r="Z193" i="1"/>
  <c r="Z189" i="1"/>
  <c r="Z188" i="1"/>
  <c r="Z186" i="1"/>
  <c r="Z184" i="1"/>
  <c r="Z180" i="1"/>
  <c r="Z178" i="1"/>
  <c r="Z175" i="1"/>
  <c r="Z174" i="1"/>
  <c r="Z173" i="1" s="1"/>
  <c r="Z170" i="1"/>
  <c r="Z166" i="1"/>
  <c r="Z165" i="1" s="1"/>
  <c r="Z162" i="1"/>
  <c r="Z161" i="1" s="1"/>
  <c r="Z158" i="1"/>
  <c r="Z157" i="1" s="1"/>
  <c r="Z156" i="1" s="1"/>
  <c r="Z154" i="1"/>
  <c r="Z153" i="1" s="1"/>
  <c r="Z151" i="1"/>
  <c r="Z150" i="1" s="1"/>
  <c r="Z148" i="1"/>
  <c r="Z147" i="1" s="1"/>
  <c r="Z145" i="1"/>
  <c r="Z144" i="1" s="1"/>
  <c r="Z142" i="1"/>
  <c r="Z141" i="1" s="1"/>
  <c r="Z138" i="1"/>
  <c r="Z137" i="1" s="1"/>
  <c r="Z135" i="1"/>
  <c r="Z134" i="1" s="1"/>
  <c r="Z131" i="1"/>
  <c r="Z129" i="1"/>
  <c r="Z128" i="1" s="1"/>
  <c r="Z127" i="1" s="1"/>
  <c r="Z125" i="1"/>
  <c r="Z124" i="1" s="1"/>
  <c r="Z122" i="1"/>
  <c r="Z121" i="1" s="1"/>
  <c r="Z119" i="1"/>
  <c r="Z118" i="1" s="1"/>
  <c r="Z112" i="1"/>
  <c r="Z111" i="1" s="1"/>
  <c r="Z109" i="1"/>
  <c r="Z107" i="1"/>
  <c r="Z106" i="1"/>
  <c r="Z105" i="1" s="1"/>
  <c r="Z102" i="1"/>
  <c r="Z101" i="1" s="1"/>
  <c r="Z100" i="1" s="1"/>
  <c r="Z97" i="1"/>
  <c r="Z96" i="1" s="1"/>
  <c r="Z95" i="1" s="1"/>
  <c r="Z93" i="1"/>
  <c r="Z92" i="1" s="1"/>
  <c r="Z91" i="1" s="1"/>
  <c r="Z88" i="1"/>
  <c r="Z86" i="1"/>
  <c r="Z84" i="1"/>
  <c r="Z82" i="1"/>
  <c r="Z80" i="1"/>
  <c r="Z77" i="1"/>
  <c r="Z74" i="1"/>
  <c r="Z72" i="1"/>
  <c r="Z67" i="1"/>
  <c r="Z64" i="1"/>
  <c r="Z60" i="1"/>
  <c r="Z58" i="1"/>
  <c r="Z57" i="1"/>
  <c r="Z55" i="1"/>
  <c r="Z54" i="1"/>
  <c r="Z52" i="1"/>
  <c r="Z49" i="1"/>
  <c r="Z45" i="1"/>
  <c r="Z42" i="1"/>
  <c r="Z40" i="1"/>
  <c r="Z38" i="1"/>
  <c r="Z36" i="1"/>
  <c r="Z34" i="1"/>
  <c r="Z30" i="1"/>
  <c r="Z29" i="1"/>
  <c r="Z28" i="1" s="1"/>
  <c r="Z238" i="1" l="1"/>
  <c r="Z337" i="1"/>
  <c r="Z360" i="1"/>
  <c r="Z353" i="1" s="1"/>
  <c r="Z292" i="1"/>
  <c r="Z410" i="1"/>
  <c r="Z314" i="1"/>
  <c r="Z90" i="1"/>
  <c r="Z282" i="1"/>
  <c r="Z133" i="1"/>
  <c r="Z114" i="1"/>
  <c r="Z140" i="1"/>
  <c r="Z267" i="1"/>
  <c r="T460" i="1"/>
  <c r="AD460" i="1"/>
  <c r="Z229" i="1"/>
  <c r="Z197" i="1" s="1"/>
  <c r="Z460" i="1" s="1"/>
  <c r="Z243" i="1"/>
  <c r="Z375" i="1"/>
  <c r="AB457" i="1" l="1"/>
  <c r="AB455" i="1"/>
  <c r="AB449" i="1"/>
  <c r="AB447" i="1"/>
  <c r="AB446" i="1"/>
  <c r="AB443" i="1"/>
  <c r="AB442" i="1"/>
  <c r="AB440" i="1"/>
  <c r="AB439" i="1" s="1"/>
  <c r="AB436" i="1"/>
  <c r="AB435" i="1" s="1"/>
  <c r="AB433" i="1"/>
  <c r="AB430" i="1"/>
  <c r="AB424" i="1"/>
  <c r="AB423" i="1" s="1"/>
  <c r="AB421" i="1"/>
  <c r="AB417" i="1"/>
  <c r="AB414" i="1"/>
  <c r="AB411" i="1"/>
  <c r="AB410" i="1" s="1"/>
  <c r="AB408" i="1"/>
  <c r="AB407" i="1" s="1"/>
  <c r="AB403" i="1"/>
  <c r="AB402" i="1" s="1"/>
  <c r="AB399" i="1"/>
  <c r="AB396" i="1"/>
  <c r="AB393" i="1"/>
  <c r="AB390" i="1"/>
  <c r="AB387" i="1"/>
  <c r="AB384" i="1"/>
  <c r="AB382" i="1"/>
  <c r="AB377" i="1"/>
  <c r="AB376" i="1" s="1"/>
  <c r="AB373" i="1"/>
  <c r="AB372" i="1" s="1"/>
  <c r="AB371" i="1" s="1"/>
  <c r="AB369" i="1"/>
  <c r="AB368" i="1" s="1"/>
  <c r="AB367" i="1" s="1"/>
  <c r="AB365" i="1"/>
  <c r="AB364" i="1" s="1"/>
  <c r="AB362" i="1"/>
  <c r="AB361" i="1" s="1"/>
  <c r="AB358" i="1"/>
  <c r="AB355" i="1"/>
  <c r="AB354" i="1" s="1"/>
  <c r="AB351" i="1"/>
  <c r="AB349" i="1"/>
  <c r="AB348" i="1" s="1"/>
  <c r="AB346" i="1"/>
  <c r="AB345" i="1" s="1"/>
  <c r="AB342" i="1"/>
  <c r="AB341" i="1" s="1"/>
  <c r="AB339" i="1"/>
  <c r="AB338" i="1" s="1"/>
  <c r="AB335" i="1"/>
  <c r="AB334" i="1" s="1"/>
  <c r="AB332" i="1"/>
  <c r="AB331" i="1" s="1"/>
  <c r="AB329" i="1"/>
  <c r="AB328" i="1" s="1"/>
  <c r="AB325" i="1"/>
  <c r="AB324" i="1" s="1"/>
  <c r="AB322" i="1"/>
  <c r="AB321" i="1" s="1"/>
  <c r="AB319" i="1"/>
  <c r="AB318" i="1" s="1"/>
  <c r="AB316" i="1"/>
  <c r="AB315" i="1" s="1"/>
  <c r="AB311" i="1"/>
  <c r="AB309" i="1"/>
  <c r="AB306" i="1"/>
  <c r="AB303" i="1"/>
  <c r="AB302" i="1"/>
  <c r="AB300" i="1"/>
  <c r="AB298" i="1"/>
  <c r="AB296" i="1"/>
  <c r="AB294" i="1"/>
  <c r="AB293" i="1" s="1"/>
  <c r="AB292" i="1" s="1"/>
  <c r="AB287" i="1"/>
  <c r="AB286" i="1" s="1"/>
  <c r="AB284" i="1"/>
  <c r="AB283" i="1" s="1"/>
  <c r="AB280" i="1"/>
  <c r="AB278" i="1"/>
  <c r="AB276" i="1"/>
  <c r="AB273" i="1"/>
  <c r="AB272" i="1" s="1"/>
  <c r="AB269" i="1"/>
  <c r="AB268" i="1" s="1"/>
  <c r="AB265" i="1"/>
  <c r="AB264" i="1" s="1"/>
  <c r="AB261" i="1"/>
  <c r="AB260" i="1" s="1"/>
  <c r="AB258" i="1"/>
  <c r="AB256" i="1"/>
  <c r="AB254" i="1"/>
  <c r="AB253" i="1" s="1"/>
  <c r="AB251" i="1"/>
  <c r="AB249" i="1"/>
  <c r="AB245" i="1"/>
  <c r="AB244" i="1" s="1"/>
  <c r="AB241" i="1"/>
  <c r="AB239" i="1"/>
  <c r="AB238" i="1" s="1"/>
  <c r="AB236" i="1"/>
  <c r="AB235" i="1" s="1"/>
  <c r="AB233" i="1"/>
  <c r="AB231" i="1"/>
  <c r="AB230" i="1"/>
  <c r="AB229" i="1" s="1"/>
  <c r="AB227" i="1"/>
  <c r="AB225" i="1"/>
  <c r="AB224" i="1" s="1"/>
  <c r="AB222" i="1"/>
  <c r="AB220" i="1"/>
  <c r="AB217" i="1"/>
  <c r="AB216" i="1" s="1"/>
  <c r="AB214" i="1"/>
  <c r="AB213" i="1" s="1"/>
  <c r="AB208" i="1"/>
  <c r="AB207" i="1" s="1"/>
  <c r="AB205" i="1"/>
  <c r="AB201" i="1"/>
  <c r="AB199" i="1"/>
  <c r="AB194" i="1"/>
  <c r="AB193" i="1" s="1"/>
  <c r="AB189" i="1"/>
  <c r="AB188" i="1" s="1"/>
  <c r="AB186" i="1"/>
  <c r="AB184" i="1"/>
  <c r="AB180" i="1"/>
  <c r="AB178" i="1"/>
  <c r="AB175" i="1"/>
  <c r="AB170" i="1"/>
  <c r="AB166" i="1"/>
  <c r="AB162" i="1"/>
  <c r="AB161" i="1" s="1"/>
  <c r="AB158" i="1"/>
  <c r="AB157" i="1" s="1"/>
  <c r="AB154" i="1"/>
  <c r="AB153" i="1" s="1"/>
  <c r="AB151" i="1"/>
  <c r="AB150" i="1" s="1"/>
  <c r="AB148" i="1"/>
  <c r="AB147" i="1" s="1"/>
  <c r="AB145" i="1"/>
  <c r="AB144" i="1" s="1"/>
  <c r="AB142" i="1"/>
  <c r="AB141" i="1" s="1"/>
  <c r="AB138" i="1"/>
  <c r="AB137" i="1" s="1"/>
  <c r="AB135" i="1"/>
  <c r="AB134" i="1" s="1"/>
  <c r="AB131" i="1"/>
  <c r="AB129" i="1"/>
  <c r="AB128" i="1" s="1"/>
  <c r="AB127" i="1" s="1"/>
  <c r="AB125" i="1"/>
  <c r="AB124" i="1" s="1"/>
  <c r="AB122" i="1"/>
  <c r="AB121" i="1" s="1"/>
  <c r="AB119" i="1"/>
  <c r="AB118" i="1" s="1"/>
  <c r="AB112" i="1"/>
  <c r="AB111" i="1" s="1"/>
  <c r="AB109" i="1"/>
  <c r="AB107" i="1"/>
  <c r="AB102" i="1"/>
  <c r="AB101" i="1" s="1"/>
  <c r="AB100" i="1" s="1"/>
  <c r="AB97" i="1"/>
  <c r="AB96" i="1" s="1"/>
  <c r="AB95" i="1" s="1"/>
  <c r="AB93" i="1"/>
  <c r="AB92" i="1" s="1"/>
  <c r="AB91" i="1" s="1"/>
  <c r="AB88" i="1"/>
  <c r="AB86" i="1"/>
  <c r="AB84" i="1"/>
  <c r="AB82" i="1"/>
  <c r="AB80" i="1"/>
  <c r="AB77" i="1"/>
  <c r="AB74" i="1"/>
  <c r="AB72" i="1"/>
  <c r="AB67" i="1"/>
  <c r="AB64" i="1"/>
  <c r="AB60" i="1"/>
  <c r="AB58" i="1"/>
  <c r="AB57" i="1"/>
  <c r="AB55" i="1"/>
  <c r="AB54" i="1"/>
  <c r="AB52" i="1"/>
  <c r="AB49" i="1"/>
  <c r="AB45" i="1"/>
  <c r="AB42" i="1"/>
  <c r="AB40" i="1"/>
  <c r="AB38" i="1"/>
  <c r="AB36" i="1"/>
  <c r="AB34" i="1"/>
  <c r="AB30" i="1"/>
  <c r="AB29" i="1"/>
  <c r="AB28" i="1" s="1"/>
  <c r="R457" i="1"/>
  <c r="R455" i="1"/>
  <c r="R449" i="1"/>
  <c r="R447" i="1"/>
  <c r="R446" i="1" s="1"/>
  <c r="R443" i="1"/>
  <c r="R442" i="1" s="1"/>
  <c r="R440" i="1"/>
  <c r="R439" i="1" s="1"/>
  <c r="R438" i="1" s="1"/>
  <c r="R436" i="1"/>
  <c r="R435" i="1"/>
  <c r="R433" i="1"/>
  <c r="R430" i="1"/>
  <c r="R429" i="1" s="1"/>
  <c r="R428" i="1" s="1"/>
  <c r="R424" i="1"/>
  <c r="R423" i="1" s="1"/>
  <c r="R421" i="1"/>
  <c r="R417" i="1"/>
  <c r="R414" i="1"/>
  <c r="R411" i="1"/>
  <c r="R408" i="1"/>
  <c r="R407" i="1" s="1"/>
  <c r="R403" i="1"/>
  <c r="R402" i="1" s="1"/>
  <c r="R399" i="1"/>
  <c r="R396" i="1"/>
  <c r="R393" i="1"/>
  <c r="R390" i="1"/>
  <c r="R387" i="1"/>
  <c r="R384" i="1"/>
  <c r="R382" i="1"/>
  <c r="R381" i="1" s="1"/>
  <c r="R377" i="1"/>
  <c r="R376" i="1" s="1"/>
  <c r="R373" i="1"/>
  <c r="R372" i="1" s="1"/>
  <c r="R371" i="1" s="1"/>
  <c r="R369" i="1"/>
  <c r="R368" i="1" s="1"/>
  <c r="R367" i="1" s="1"/>
  <c r="R365" i="1"/>
  <c r="R364" i="1" s="1"/>
  <c r="R362" i="1"/>
  <c r="R361" i="1" s="1"/>
  <c r="R358" i="1"/>
  <c r="R356" i="1"/>
  <c r="R355" i="1" s="1"/>
  <c r="R354" i="1" s="1"/>
  <c r="R351" i="1"/>
  <c r="R349" i="1"/>
  <c r="R346" i="1"/>
  <c r="R345" i="1" s="1"/>
  <c r="R342" i="1"/>
  <c r="R341" i="1" s="1"/>
  <c r="R339" i="1"/>
  <c r="R338" i="1" s="1"/>
  <c r="R335" i="1"/>
  <c r="R334" i="1"/>
  <c r="R332" i="1"/>
  <c r="R331" i="1" s="1"/>
  <c r="R329" i="1"/>
  <c r="R328" i="1" s="1"/>
  <c r="R325" i="1"/>
  <c r="R324" i="1" s="1"/>
  <c r="R322" i="1"/>
  <c r="R321" i="1" s="1"/>
  <c r="R319" i="1"/>
  <c r="R318" i="1" s="1"/>
  <c r="R316" i="1"/>
  <c r="R315" i="1" s="1"/>
  <c r="R311" i="1"/>
  <c r="R309" i="1"/>
  <c r="R306" i="1"/>
  <c r="R303" i="1"/>
  <c r="R302" i="1" s="1"/>
  <c r="R300" i="1"/>
  <c r="R298" i="1"/>
  <c r="R296" i="1"/>
  <c r="R294" i="1"/>
  <c r="R287" i="1"/>
  <c r="R286" i="1" s="1"/>
  <c r="R284" i="1"/>
  <c r="R283" i="1" s="1"/>
  <c r="R280" i="1"/>
  <c r="R278" i="1"/>
  <c r="R276" i="1"/>
  <c r="R273" i="1"/>
  <c r="R272" i="1" s="1"/>
  <c r="R269" i="1"/>
  <c r="R268" i="1"/>
  <c r="R265" i="1"/>
  <c r="R264" i="1" s="1"/>
  <c r="R261" i="1"/>
  <c r="R260" i="1" s="1"/>
  <c r="R258" i="1"/>
  <c r="R256" i="1"/>
  <c r="R254" i="1"/>
  <c r="R253" i="1" s="1"/>
  <c r="R251" i="1"/>
  <c r="R249" i="1"/>
  <c r="R248" i="1" s="1"/>
  <c r="R245" i="1"/>
  <c r="R244" i="1" s="1"/>
  <c r="R241" i="1"/>
  <c r="R239" i="1"/>
  <c r="R238" i="1"/>
  <c r="R236" i="1"/>
  <c r="R235" i="1"/>
  <c r="R233" i="1"/>
  <c r="R231" i="1"/>
  <c r="R230" i="1" s="1"/>
  <c r="R229" i="1" s="1"/>
  <c r="R227" i="1"/>
  <c r="R225" i="1"/>
  <c r="R224" i="1" s="1"/>
  <c r="R222" i="1"/>
  <c r="R220" i="1"/>
  <c r="R217" i="1"/>
  <c r="R216" i="1" s="1"/>
  <c r="R214" i="1"/>
  <c r="R213" i="1" s="1"/>
  <c r="R208" i="1"/>
  <c r="R207" i="1" s="1"/>
  <c r="R205" i="1"/>
  <c r="R201" i="1"/>
  <c r="R199" i="1"/>
  <c r="R194" i="1"/>
  <c r="R193" i="1" s="1"/>
  <c r="R189" i="1"/>
  <c r="R188" i="1" s="1"/>
  <c r="R186" i="1"/>
  <c r="R184" i="1"/>
  <c r="R180" i="1"/>
  <c r="R178" i="1"/>
  <c r="R175" i="1"/>
  <c r="R174" i="1"/>
  <c r="R170" i="1"/>
  <c r="R166" i="1"/>
  <c r="R165" i="1" s="1"/>
  <c r="R162" i="1"/>
  <c r="R161" i="1" s="1"/>
  <c r="R158" i="1"/>
  <c r="R157" i="1" s="1"/>
  <c r="R156" i="1" s="1"/>
  <c r="R154" i="1"/>
  <c r="R153" i="1" s="1"/>
  <c r="R151" i="1"/>
  <c r="R150" i="1" s="1"/>
  <c r="R148" i="1"/>
  <c r="R147" i="1" s="1"/>
  <c r="R145" i="1"/>
  <c r="R144" i="1" s="1"/>
  <c r="R142" i="1"/>
  <c r="R141" i="1" s="1"/>
  <c r="R138" i="1"/>
  <c r="R137" i="1" s="1"/>
  <c r="R135" i="1"/>
  <c r="R134" i="1" s="1"/>
  <c r="R131" i="1"/>
  <c r="R129" i="1"/>
  <c r="R128" i="1" s="1"/>
  <c r="R127" i="1" s="1"/>
  <c r="R125" i="1"/>
  <c r="R124" i="1" s="1"/>
  <c r="R122" i="1"/>
  <c r="R121" i="1" s="1"/>
  <c r="R119" i="1"/>
  <c r="R118" i="1" s="1"/>
  <c r="R112" i="1"/>
  <c r="R111" i="1" s="1"/>
  <c r="R109" i="1"/>
  <c r="R107" i="1"/>
  <c r="R106" i="1" s="1"/>
  <c r="R102" i="1"/>
  <c r="R101" i="1"/>
  <c r="R100" i="1" s="1"/>
  <c r="R97" i="1"/>
  <c r="R96" i="1" s="1"/>
  <c r="R95" i="1" s="1"/>
  <c r="R93" i="1"/>
  <c r="R92" i="1" s="1"/>
  <c r="R91" i="1" s="1"/>
  <c r="R88" i="1"/>
  <c r="R86" i="1"/>
  <c r="R84" i="1"/>
  <c r="R82" i="1"/>
  <c r="R80" i="1"/>
  <c r="R77" i="1"/>
  <c r="R74" i="1"/>
  <c r="R72" i="1"/>
  <c r="R67" i="1"/>
  <c r="R64" i="1"/>
  <c r="R60" i="1"/>
  <c r="R58" i="1"/>
  <c r="R57" i="1"/>
  <c r="R55" i="1"/>
  <c r="R54" i="1"/>
  <c r="R52" i="1"/>
  <c r="R49" i="1"/>
  <c r="R45" i="1"/>
  <c r="R42" i="1"/>
  <c r="R40" i="1"/>
  <c r="R38" i="1"/>
  <c r="R36" i="1"/>
  <c r="R34" i="1"/>
  <c r="R30" i="1"/>
  <c r="R29" i="1"/>
  <c r="R28" i="1" s="1"/>
  <c r="AB429" i="1" l="1"/>
  <c r="AB428" i="1" s="1"/>
  <c r="R198" i="1"/>
  <c r="R293" i="1"/>
  <c r="R292" i="1" s="1"/>
  <c r="R348" i="1"/>
  <c r="R410" i="1"/>
  <c r="AB106" i="1"/>
  <c r="AB105" i="1" s="1"/>
  <c r="AB165" i="1"/>
  <c r="AB198" i="1"/>
  <c r="AB248" i="1"/>
  <c r="AB275" i="1"/>
  <c r="AB381" i="1"/>
  <c r="AB438" i="1"/>
  <c r="R133" i="1"/>
  <c r="R173" i="1"/>
  <c r="R275" i="1"/>
  <c r="AB243" i="1"/>
  <c r="R360" i="1"/>
  <c r="R353" i="1" s="1"/>
  <c r="R375" i="1"/>
  <c r="AB140" i="1"/>
  <c r="AB375" i="1"/>
  <c r="AB282" i="1"/>
  <c r="AB114" i="1"/>
  <c r="R90" i="1"/>
  <c r="R140" i="1"/>
  <c r="R327" i="1"/>
  <c r="AB327" i="1"/>
  <c r="R105" i="1"/>
  <c r="R114" i="1"/>
  <c r="R219" i="1"/>
  <c r="R197" i="1" s="1"/>
  <c r="R267" i="1"/>
  <c r="R282" i="1"/>
  <c r="AB219" i="1"/>
  <c r="AB174" i="1"/>
  <c r="AB90" i="1"/>
  <c r="AB133" i="1"/>
  <c r="AB156" i="1"/>
  <c r="AB173" i="1"/>
  <c r="AB197" i="1"/>
  <c r="AB267" i="1"/>
  <c r="AB314" i="1"/>
  <c r="AB337" i="1"/>
  <c r="AB360" i="1"/>
  <c r="AB353" i="1" s="1"/>
  <c r="R243" i="1"/>
  <c r="R314" i="1"/>
  <c r="R337" i="1"/>
  <c r="P186" i="1"/>
  <c r="P457" i="1"/>
  <c r="P455" i="1"/>
  <c r="P449" i="1"/>
  <c r="P447" i="1"/>
  <c r="P443" i="1"/>
  <c r="P442" i="1" s="1"/>
  <c r="P440" i="1"/>
  <c r="P436" i="1"/>
  <c r="P433" i="1"/>
  <c r="P430" i="1"/>
  <c r="P429" i="1"/>
  <c r="P428" i="1" s="1"/>
  <c r="P424" i="1"/>
  <c r="P423" i="1" s="1"/>
  <c r="P421" i="1"/>
  <c r="P417" i="1"/>
  <c r="P414" i="1"/>
  <c r="P411" i="1"/>
  <c r="P408" i="1"/>
  <c r="P407" i="1" s="1"/>
  <c r="P403" i="1"/>
  <c r="P399" i="1"/>
  <c r="P396" i="1"/>
  <c r="P393" i="1"/>
  <c r="P390" i="1"/>
  <c r="P387" i="1"/>
  <c r="P384" i="1"/>
  <c r="P382" i="1"/>
  <c r="P381" i="1" s="1"/>
  <c r="P377" i="1"/>
  <c r="P373" i="1"/>
  <c r="P372" i="1" s="1"/>
  <c r="P371" i="1" s="1"/>
  <c r="P369" i="1"/>
  <c r="P368" i="1" s="1"/>
  <c r="P365" i="1"/>
  <c r="P364" i="1" s="1"/>
  <c r="P362" i="1"/>
  <c r="P358" i="1"/>
  <c r="P356" i="1"/>
  <c r="P351" i="1"/>
  <c r="P349" i="1"/>
  <c r="P346" i="1"/>
  <c r="P345" i="1" s="1"/>
  <c r="P342" i="1"/>
  <c r="P341" i="1"/>
  <c r="P339" i="1"/>
  <c r="P335" i="1"/>
  <c r="P334" i="1" s="1"/>
  <c r="P332" i="1"/>
  <c r="P329" i="1"/>
  <c r="P328" i="1" s="1"/>
  <c r="P325" i="1"/>
  <c r="P322" i="1"/>
  <c r="P321" i="1" s="1"/>
  <c r="P319" i="1"/>
  <c r="P316" i="1"/>
  <c r="P311" i="1"/>
  <c r="P309" i="1"/>
  <c r="P306" i="1"/>
  <c r="P303" i="1"/>
  <c r="P302" i="1" s="1"/>
  <c r="P300" i="1"/>
  <c r="P298" i="1"/>
  <c r="P296" i="1"/>
  <c r="P294" i="1"/>
  <c r="P287" i="1"/>
  <c r="P284" i="1"/>
  <c r="P280" i="1"/>
  <c r="P278" i="1"/>
  <c r="P276" i="1"/>
  <c r="P275" i="1" s="1"/>
  <c r="P273" i="1"/>
  <c r="P272" i="1" s="1"/>
  <c r="P269" i="1"/>
  <c r="P265" i="1"/>
  <c r="P264" i="1"/>
  <c r="P261" i="1"/>
  <c r="P260" i="1" s="1"/>
  <c r="P258" i="1"/>
  <c r="P256" i="1"/>
  <c r="P254" i="1"/>
  <c r="P251" i="1"/>
  <c r="P249" i="1"/>
  <c r="P245" i="1"/>
  <c r="P244" i="1"/>
  <c r="P241" i="1"/>
  <c r="P239" i="1"/>
  <c r="P236" i="1"/>
  <c r="P235" i="1" s="1"/>
  <c r="P233" i="1"/>
  <c r="P231" i="1"/>
  <c r="P230" i="1" s="1"/>
  <c r="P227" i="1"/>
  <c r="P225" i="1"/>
  <c r="P222" i="1"/>
  <c r="P220" i="1"/>
  <c r="P219" i="1" s="1"/>
  <c r="P217" i="1"/>
  <c r="P214" i="1"/>
  <c r="P208" i="1"/>
  <c r="P207" i="1" s="1"/>
  <c r="P205" i="1"/>
  <c r="P201" i="1"/>
  <c r="P199" i="1"/>
  <c r="P198" i="1"/>
  <c r="P194" i="1"/>
  <c r="P193" i="1"/>
  <c r="P189" i="1"/>
  <c r="P188" i="1" s="1"/>
  <c r="P184" i="1"/>
  <c r="P180" i="1"/>
  <c r="P178" i="1"/>
  <c r="P175" i="1"/>
  <c r="P174" i="1" s="1"/>
  <c r="P173" i="1" s="1"/>
  <c r="P170" i="1"/>
  <c r="P166" i="1"/>
  <c r="P165" i="1" s="1"/>
  <c r="P162" i="1"/>
  <c r="P161" i="1" s="1"/>
  <c r="P158" i="1"/>
  <c r="P154" i="1"/>
  <c r="P151" i="1"/>
  <c r="P148" i="1"/>
  <c r="P145" i="1"/>
  <c r="P144" i="1" s="1"/>
  <c r="P142" i="1"/>
  <c r="P141" i="1" s="1"/>
  <c r="P138" i="1"/>
  <c r="P135" i="1"/>
  <c r="P131" i="1"/>
  <c r="P129" i="1"/>
  <c r="P128" i="1" s="1"/>
  <c r="P127" i="1" s="1"/>
  <c r="P125" i="1"/>
  <c r="P124" i="1" s="1"/>
  <c r="P122" i="1"/>
  <c r="P119" i="1"/>
  <c r="P112" i="1"/>
  <c r="P109" i="1"/>
  <c r="P107" i="1"/>
  <c r="P106" i="1" s="1"/>
  <c r="P102" i="1"/>
  <c r="P101" i="1" s="1"/>
  <c r="P97" i="1"/>
  <c r="P96" i="1" s="1"/>
  <c r="P93" i="1"/>
  <c r="P88" i="1"/>
  <c r="P86" i="1"/>
  <c r="P84" i="1"/>
  <c r="P82" i="1"/>
  <c r="P80" i="1"/>
  <c r="P77" i="1"/>
  <c r="P74" i="1"/>
  <c r="P72" i="1"/>
  <c r="P67" i="1"/>
  <c r="P64" i="1"/>
  <c r="P60" i="1"/>
  <c r="P58" i="1"/>
  <c r="P55" i="1"/>
  <c r="P54" i="1"/>
  <c r="P52" i="1"/>
  <c r="P49" i="1"/>
  <c r="P45" i="1"/>
  <c r="P42" i="1"/>
  <c r="P40" i="1"/>
  <c r="P38" i="1"/>
  <c r="P36" i="1"/>
  <c r="P34" i="1"/>
  <c r="P30" i="1"/>
  <c r="R460" i="1" l="1"/>
  <c r="AB460" i="1"/>
  <c r="P111" i="1"/>
  <c r="P147" i="1"/>
  <c r="P213" i="1"/>
  <c r="P315" i="1"/>
  <c r="P318" i="1"/>
  <c r="P361" i="1"/>
  <c r="P360" i="1" s="1"/>
  <c r="P435" i="1"/>
  <c r="P439" i="1"/>
  <c r="P438" i="1" s="1"/>
  <c r="P95" i="1"/>
  <c r="P100" i="1"/>
  <c r="P118" i="1"/>
  <c r="P121" i="1"/>
  <c r="P134" i="1"/>
  <c r="P137" i="1"/>
  <c r="P150" i="1"/>
  <c r="P153" i="1"/>
  <c r="P286" i="1"/>
  <c r="P253" i="1"/>
  <c r="P376" i="1"/>
  <c r="P402" i="1"/>
  <c r="P410" i="1"/>
  <c r="P29" i="1"/>
  <c r="P57" i="1"/>
  <c r="P105" i="1"/>
  <c r="P283" i="1"/>
  <c r="P367" i="1"/>
  <c r="P446" i="1"/>
  <c r="P114" i="1"/>
  <c r="P216" i="1"/>
  <c r="P229" i="1"/>
  <c r="P238" i="1"/>
  <c r="P248" i="1"/>
  <c r="P293" i="1"/>
  <c r="P324" i="1"/>
  <c r="P331" i="1"/>
  <c r="P92" i="1"/>
  <c r="P157" i="1"/>
  <c r="P224" i="1"/>
  <c r="P268" i="1"/>
  <c r="P338" i="1"/>
  <c r="P348" i="1"/>
  <c r="P355" i="1"/>
  <c r="Y104" i="1"/>
  <c r="AA104" i="1" s="1"/>
  <c r="AC104" i="1" s="1"/>
  <c r="AE104" i="1" s="1"/>
  <c r="M104" i="1"/>
  <c r="Q104" i="1" s="1"/>
  <c r="S104" i="1" s="1"/>
  <c r="U104" i="1" s="1"/>
  <c r="W104" i="1" s="1"/>
  <c r="X457" i="1"/>
  <c r="X455" i="1"/>
  <c r="X449" i="1"/>
  <c r="X447" i="1"/>
  <c r="X443" i="1"/>
  <c r="X442" i="1" s="1"/>
  <c r="X440" i="1"/>
  <c r="X436" i="1"/>
  <c r="X435" i="1" s="1"/>
  <c r="X433" i="1"/>
  <c r="X430" i="1"/>
  <c r="X424" i="1"/>
  <c r="X423" i="1" s="1"/>
  <c r="X421" i="1"/>
  <c r="X417" i="1"/>
  <c r="X414" i="1"/>
  <c r="X411" i="1"/>
  <c r="X408" i="1"/>
  <c r="X407" i="1" s="1"/>
  <c r="X403" i="1"/>
  <c r="X402" i="1"/>
  <c r="X399" i="1"/>
  <c r="X396" i="1"/>
  <c r="X393" i="1"/>
  <c r="X390" i="1"/>
  <c r="X387" i="1"/>
  <c r="X384" i="1"/>
  <c r="X382" i="1"/>
  <c r="X381" i="1"/>
  <c r="X377" i="1"/>
  <c r="X376" i="1"/>
  <c r="X373" i="1"/>
  <c r="X369" i="1"/>
  <c r="X365" i="1"/>
  <c r="X364" i="1" s="1"/>
  <c r="X362" i="1"/>
  <c r="X358" i="1"/>
  <c r="X351" i="1"/>
  <c r="X349" i="1"/>
  <c r="X346" i="1"/>
  <c r="X345" i="1" s="1"/>
  <c r="X342" i="1"/>
  <c r="X341" i="1" s="1"/>
  <c r="X339" i="1"/>
  <c r="X338" i="1" s="1"/>
  <c r="X335" i="1"/>
  <c r="X334" i="1" s="1"/>
  <c r="X332" i="1"/>
  <c r="X331" i="1" s="1"/>
  <c r="X329" i="1"/>
  <c r="X328" i="1" s="1"/>
  <c r="X325" i="1"/>
  <c r="X322" i="1"/>
  <c r="X321" i="1" s="1"/>
  <c r="X319" i="1"/>
  <c r="X316" i="1"/>
  <c r="X315" i="1" s="1"/>
  <c r="X311" i="1"/>
  <c r="X309" i="1"/>
  <c r="X306" i="1"/>
  <c r="X303" i="1"/>
  <c r="X300" i="1"/>
  <c r="X298" i="1"/>
  <c r="X296" i="1"/>
  <c r="X294" i="1"/>
  <c r="X287" i="1"/>
  <c r="X286" i="1" s="1"/>
  <c r="X284" i="1"/>
  <c r="X283" i="1" s="1"/>
  <c r="X280" i="1"/>
  <c r="X278" i="1"/>
  <c r="X276" i="1"/>
  <c r="X273" i="1"/>
  <c r="X269" i="1"/>
  <c r="X265" i="1"/>
  <c r="X264" i="1" s="1"/>
  <c r="X261" i="1"/>
  <c r="X260" i="1" s="1"/>
  <c r="X258" i="1"/>
  <c r="X256" i="1"/>
  <c r="X254" i="1"/>
  <c r="X251" i="1"/>
  <c r="X249" i="1"/>
  <c r="X248" i="1" s="1"/>
  <c r="X245" i="1"/>
  <c r="X244" i="1" s="1"/>
  <c r="X241" i="1"/>
  <c r="X239" i="1"/>
  <c r="X236" i="1"/>
  <c r="X235" i="1" s="1"/>
  <c r="X233" i="1"/>
  <c r="X231" i="1"/>
  <c r="X227" i="1"/>
  <c r="X225" i="1"/>
  <c r="X222" i="1"/>
  <c r="X220" i="1"/>
  <c r="X217" i="1"/>
  <c r="X216" i="1" s="1"/>
  <c r="X214" i="1"/>
  <c r="X213" i="1" s="1"/>
  <c r="X208" i="1"/>
  <c r="X207" i="1" s="1"/>
  <c r="X205" i="1"/>
  <c r="X201" i="1"/>
  <c r="X199" i="1"/>
  <c r="X194" i="1"/>
  <c r="X193" i="1"/>
  <c r="X189" i="1"/>
  <c r="X188" i="1"/>
  <c r="X186" i="1"/>
  <c r="X184" i="1"/>
  <c r="X180" i="1"/>
  <c r="X178" i="1"/>
  <c r="X175" i="1"/>
  <c r="X170" i="1"/>
  <c r="X166" i="1"/>
  <c r="X165" i="1"/>
  <c r="X162" i="1"/>
  <c r="X161" i="1"/>
  <c r="X158" i="1"/>
  <c r="X157" i="1"/>
  <c r="X154" i="1"/>
  <c r="X153" i="1" s="1"/>
  <c r="X151" i="1"/>
  <c r="X150" i="1" s="1"/>
  <c r="X148" i="1"/>
  <c r="X147" i="1" s="1"/>
  <c r="X145" i="1"/>
  <c r="X144" i="1" s="1"/>
  <c r="X142" i="1"/>
  <c r="X141" i="1" s="1"/>
  <c r="X138" i="1"/>
  <c r="X137" i="1" s="1"/>
  <c r="X135" i="1"/>
  <c r="X131" i="1"/>
  <c r="X129" i="1"/>
  <c r="X125" i="1"/>
  <c r="X122" i="1"/>
  <c r="X119" i="1"/>
  <c r="X112" i="1"/>
  <c r="X111" i="1" s="1"/>
  <c r="X109" i="1"/>
  <c r="X107" i="1"/>
  <c r="X102" i="1"/>
  <c r="X97" i="1"/>
  <c r="X96" i="1"/>
  <c r="X93" i="1"/>
  <c r="X92" i="1" s="1"/>
  <c r="X91" i="1" s="1"/>
  <c r="X88" i="1"/>
  <c r="X86" i="1"/>
  <c r="X84" i="1"/>
  <c r="X82" i="1"/>
  <c r="X80" i="1"/>
  <c r="X77" i="1"/>
  <c r="X74" i="1"/>
  <c r="X72" i="1"/>
  <c r="X67" i="1"/>
  <c r="X64" i="1"/>
  <c r="X60" i="1"/>
  <c r="X58" i="1"/>
  <c r="X55" i="1"/>
  <c r="X52" i="1"/>
  <c r="X49" i="1"/>
  <c r="X45" i="1"/>
  <c r="X42" i="1"/>
  <c r="X40" i="1"/>
  <c r="X38" i="1"/>
  <c r="X36" i="1"/>
  <c r="X34" i="1"/>
  <c r="X30" i="1"/>
  <c r="L457" i="1"/>
  <c r="L455" i="1"/>
  <c r="L449" i="1"/>
  <c r="L446" i="1" s="1"/>
  <c r="L447" i="1"/>
  <c r="L443" i="1"/>
  <c r="L442" i="1" s="1"/>
  <c r="L440" i="1"/>
  <c r="L436" i="1"/>
  <c r="L435" i="1" s="1"/>
  <c r="L433" i="1"/>
  <c r="L430" i="1"/>
  <c r="L424" i="1"/>
  <c r="L423" i="1" s="1"/>
  <c r="L421" i="1"/>
  <c r="L417" i="1"/>
  <c r="L414" i="1"/>
  <c r="L411" i="1"/>
  <c r="L408" i="1"/>
  <c r="L407" i="1" s="1"/>
  <c r="L403" i="1"/>
  <c r="L402" i="1"/>
  <c r="L399" i="1"/>
  <c r="L396" i="1"/>
  <c r="L393" i="1"/>
  <c r="L390" i="1"/>
  <c r="L387" i="1"/>
  <c r="L384" i="1"/>
  <c r="L382" i="1"/>
  <c r="L377" i="1"/>
  <c r="L376" i="1" s="1"/>
  <c r="L373" i="1"/>
  <c r="L369" i="1"/>
  <c r="L368" i="1" s="1"/>
  <c r="L367" i="1" s="1"/>
  <c r="L365" i="1"/>
  <c r="L364" i="1" s="1"/>
  <c r="L362" i="1"/>
  <c r="L358" i="1"/>
  <c r="L356" i="1"/>
  <c r="L351" i="1"/>
  <c r="L349" i="1"/>
  <c r="L346" i="1"/>
  <c r="L342" i="1"/>
  <c r="L341" i="1"/>
  <c r="L339" i="1"/>
  <c r="L338" i="1" s="1"/>
  <c r="L335" i="1"/>
  <c r="L334" i="1" s="1"/>
  <c r="L332" i="1"/>
  <c r="L329" i="1"/>
  <c r="L328" i="1" s="1"/>
  <c r="L325" i="1"/>
  <c r="L324" i="1" s="1"/>
  <c r="L322" i="1"/>
  <c r="L319" i="1"/>
  <c r="L318" i="1" s="1"/>
  <c r="L316" i="1"/>
  <c r="L315" i="1" s="1"/>
  <c r="L311" i="1"/>
  <c r="L309" i="1"/>
  <c r="L306" i="1"/>
  <c r="L303" i="1"/>
  <c r="L300" i="1"/>
  <c r="L298" i="1"/>
  <c r="L296" i="1"/>
  <c r="L294" i="1"/>
  <c r="L287" i="1"/>
  <c r="L286" i="1" s="1"/>
  <c r="L284" i="1"/>
  <c r="L283" i="1" s="1"/>
  <c r="L280" i="1"/>
  <c r="L278" i="1"/>
  <c r="L276" i="1"/>
  <c r="L273" i="1"/>
  <c r="L272" i="1" s="1"/>
  <c r="L269" i="1"/>
  <c r="L268" i="1"/>
  <c r="L265" i="1"/>
  <c r="L264" i="1"/>
  <c r="L261" i="1"/>
  <c r="L260" i="1"/>
  <c r="L258" i="1"/>
  <c r="L256" i="1"/>
  <c r="L254" i="1"/>
  <c r="L251" i="1"/>
  <c r="L249" i="1"/>
  <c r="L245" i="1"/>
  <c r="L244" i="1" s="1"/>
  <c r="L241" i="1"/>
  <c r="L239" i="1"/>
  <c r="L236" i="1"/>
  <c r="L233" i="1"/>
  <c r="L231" i="1"/>
  <c r="L230" i="1"/>
  <c r="L227" i="1"/>
  <c r="L225" i="1"/>
  <c r="L224" i="1" s="1"/>
  <c r="L222" i="1"/>
  <c r="L220" i="1"/>
  <c r="L217" i="1"/>
  <c r="L216" i="1" s="1"/>
  <c r="L214" i="1"/>
  <c r="L213" i="1" s="1"/>
  <c r="L208" i="1"/>
  <c r="L207" i="1" s="1"/>
  <c r="L205" i="1"/>
  <c r="L201" i="1"/>
  <c r="L199" i="1"/>
  <c r="L198" i="1" s="1"/>
  <c r="L194" i="1"/>
  <c r="L193" i="1" s="1"/>
  <c r="L189" i="1"/>
  <c r="L188" i="1" s="1"/>
  <c r="L186" i="1"/>
  <c r="L184" i="1"/>
  <c r="L180" i="1"/>
  <c r="L178" i="1"/>
  <c r="L175" i="1"/>
  <c r="L174" i="1" s="1"/>
  <c r="L170" i="1"/>
  <c r="L166" i="1"/>
  <c r="L162" i="1"/>
  <c r="L161" i="1" s="1"/>
  <c r="L158" i="1"/>
  <c r="L157" i="1"/>
  <c r="L154" i="1"/>
  <c r="L153" i="1" s="1"/>
  <c r="L151" i="1"/>
  <c r="L150" i="1" s="1"/>
  <c r="L148" i="1"/>
  <c r="L147" i="1" s="1"/>
  <c r="L145" i="1"/>
  <c r="L144" i="1" s="1"/>
  <c r="L142" i="1"/>
  <c r="L141" i="1" s="1"/>
  <c r="L138" i="1"/>
  <c r="L137" i="1" s="1"/>
  <c r="L135" i="1"/>
  <c r="L134" i="1" s="1"/>
  <c r="L131" i="1"/>
  <c r="L129" i="1"/>
  <c r="L125" i="1"/>
  <c r="L124" i="1" s="1"/>
  <c r="L122" i="1"/>
  <c r="L121" i="1" s="1"/>
  <c r="L119" i="1"/>
  <c r="L118" i="1" s="1"/>
  <c r="L112" i="1"/>
  <c r="L111" i="1" s="1"/>
  <c r="L109" i="1"/>
  <c r="L107" i="1"/>
  <c r="L106" i="1" s="1"/>
  <c r="L102" i="1"/>
  <c r="L101" i="1" s="1"/>
  <c r="L100" i="1" s="1"/>
  <c r="L97" i="1"/>
  <c r="L96" i="1" s="1"/>
  <c r="L95" i="1" s="1"/>
  <c r="L93" i="1"/>
  <c r="L88" i="1"/>
  <c r="L86" i="1"/>
  <c r="L84" i="1"/>
  <c r="L82" i="1"/>
  <c r="L80" i="1"/>
  <c r="L77" i="1"/>
  <c r="L74" i="1"/>
  <c r="L72" i="1"/>
  <c r="L67" i="1"/>
  <c r="L64" i="1"/>
  <c r="L60" i="1"/>
  <c r="L58" i="1"/>
  <c r="L55" i="1"/>
  <c r="L54" i="1" s="1"/>
  <c r="L52" i="1"/>
  <c r="L49" i="1"/>
  <c r="L45" i="1"/>
  <c r="L42" i="1"/>
  <c r="L40" i="1"/>
  <c r="L38" i="1"/>
  <c r="L36" i="1"/>
  <c r="L34" i="1"/>
  <c r="L30" i="1"/>
  <c r="X224" i="1" l="1"/>
  <c r="P133" i="1"/>
  <c r="P140" i="1"/>
  <c r="L133" i="1"/>
  <c r="L140" i="1"/>
  <c r="P267" i="1"/>
  <c r="P327" i="1"/>
  <c r="P282" i="1"/>
  <c r="P375" i="1"/>
  <c r="P243" i="1"/>
  <c r="P354" i="1"/>
  <c r="P337" i="1"/>
  <c r="P156" i="1"/>
  <c r="P292" i="1"/>
  <c r="P91" i="1"/>
  <c r="P314" i="1"/>
  <c r="P28" i="1"/>
  <c r="P197" i="1"/>
  <c r="L282" i="1"/>
  <c r="X134" i="1"/>
  <c r="L361" i="1"/>
  <c r="L360" i="1" s="1"/>
  <c r="X368" i="1"/>
  <c r="X361" i="1"/>
  <c r="L331" i="1"/>
  <c r="L345" i="1"/>
  <c r="X121" i="1"/>
  <c r="X219" i="1"/>
  <c r="X293" i="1"/>
  <c r="X253" i="1"/>
  <c r="X230" i="1"/>
  <c r="X372" i="1"/>
  <c r="X410" i="1"/>
  <c r="X101" i="1"/>
  <c r="X106" i="1"/>
  <c r="X118" i="1"/>
  <c r="X124" i="1"/>
  <c r="X128" i="1"/>
  <c r="X140" i="1"/>
  <c r="X198" i="1"/>
  <c r="X318" i="1"/>
  <c r="X324" i="1"/>
  <c r="X327" i="1"/>
  <c r="X439" i="1"/>
  <c r="X57" i="1"/>
  <c r="X275" i="1"/>
  <c r="X54" i="1"/>
  <c r="X95" i="1"/>
  <c r="X156" i="1"/>
  <c r="X174" i="1"/>
  <c r="X238" i="1"/>
  <c r="X268" i="1"/>
  <c r="X272" i="1"/>
  <c r="X282" i="1"/>
  <c r="X302" i="1"/>
  <c r="X348" i="1"/>
  <c r="X355" i="1"/>
  <c r="X375" i="1"/>
  <c r="X429" i="1"/>
  <c r="X446" i="1"/>
  <c r="L219" i="1"/>
  <c r="L381" i="1"/>
  <c r="L29" i="1"/>
  <c r="L57" i="1"/>
  <c r="L165" i="1"/>
  <c r="L238" i="1"/>
  <c r="L248" i="1"/>
  <c r="L372" i="1"/>
  <c r="L410" i="1"/>
  <c r="L92" i="1"/>
  <c r="L105" i="1"/>
  <c r="L114" i="1"/>
  <c r="L128" i="1"/>
  <c r="L235" i="1"/>
  <c r="L275" i="1"/>
  <c r="L321" i="1"/>
  <c r="L327" i="1"/>
  <c r="L439" i="1"/>
  <c r="L253" i="1"/>
  <c r="L348" i="1"/>
  <c r="L355" i="1"/>
  <c r="L173" i="1"/>
  <c r="L267" i="1"/>
  <c r="L293" i="1"/>
  <c r="L302" i="1"/>
  <c r="L375" i="1"/>
  <c r="L429" i="1"/>
  <c r="N227" i="1"/>
  <c r="O227" i="1" s="1"/>
  <c r="Y227" i="1" s="1"/>
  <c r="AA227" i="1" s="1"/>
  <c r="AC227" i="1" s="1"/>
  <c r="AE227" i="1" s="1"/>
  <c r="N225" i="1"/>
  <c r="O228" i="1"/>
  <c r="Y228" i="1" s="1"/>
  <c r="AA228" i="1" s="1"/>
  <c r="AC228" i="1" s="1"/>
  <c r="AE228" i="1" s="1"/>
  <c r="O226" i="1"/>
  <c r="Y226" i="1" s="1"/>
  <c r="AA226" i="1" s="1"/>
  <c r="AC226" i="1" s="1"/>
  <c r="AE226" i="1" s="1"/>
  <c r="J228" i="1"/>
  <c r="M228" i="1" s="1"/>
  <c r="Q228" i="1" s="1"/>
  <c r="S228" i="1" s="1"/>
  <c r="U228" i="1" s="1"/>
  <c r="W228" i="1" s="1"/>
  <c r="J226" i="1"/>
  <c r="M226" i="1" s="1"/>
  <c r="Q226" i="1" s="1"/>
  <c r="S226" i="1" s="1"/>
  <c r="U226" i="1" s="1"/>
  <c r="W226" i="1" s="1"/>
  <c r="I227" i="1"/>
  <c r="J227" i="1" s="1"/>
  <c r="M227" i="1" s="1"/>
  <c r="Q227" i="1" s="1"/>
  <c r="S227" i="1" s="1"/>
  <c r="U227" i="1" s="1"/>
  <c r="W227" i="1" s="1"/>
  <c r="I225" i="1"/>
  <c r="I82" i="1"/>
  <c r="O56" i="1"/>
  <c r="Y56" i="1" s="1"/>
  <c r="AA56" i="1" s="1"/>
  <c r="AC56" i="1" s="1"/>
  <c r="AE56" i="1" s="1"/>
  <c r="N55" i="1"/>
  <c r="N54" i="1" s="1"/>
  <c r="O54" i="1" s="1"/>
  <c r="Y54" i="1" s="1"/>
  <c r="AA54" i="1" s="1"/>
  <c r="AC54" i="1" s="1"/>
  <c r="AE54" i="1" s="1"/>
  <c r="J56" i="1"/>
  <c r="M56" i="1" s="1"/>
  <c r="Q56" i="1" s="1"/>
  <c r="S56" i="1" s="1"/>
  <c r="U56" i="1" s="1"/>
  <c r="W56" i="1" s="1"/>
  <c r="I55" i="1"/>
  <c r="J55" i="1" s="1"/>
  <c r="M55" i="1" s="1"/>
  <c r="Q55" i="1" s="1"/>
  <c r="S55" i="1" s="1"/>
  <c r="U55" i="1" s="1"/>
  <c r="W55" i="1" s="1"/>
  <c r="N40" i="1"/>
  <c r="O40" i="1" s="1"/>
  <c r="Y40" i="1" s="1"/>
  <c r="AA40" i="1" s="1"/>
  <c r="AC40" i="1" s="1"/>
  <c r="AE40" i="1" s="1"/>
  <c r="I40" i="1"/>
  <c r="J40" i="1" s="1"/>
  <c r="M40" i="1" s="1"/>
  <c r="Q40" i="1" s="1"/>
  <c r="S40" i="1" s="1"/>
  <c r="U40" i="1" s="1"/>
  <c r="W40" i="1" s="1"/>
  <c r="O41" i="1"/>
  <c r="Y41" i="1" s="1"/>
  <c r="AA41" i="1" s="1"/>
  <c r="AC41" i="1" s="1"/>
  <c r="AE41" i="1" s="1"/>
  <c r="J41" i="1"/>
  <c r="M41" i="1" s="1"/>
  <c r="Q41" i="1" s="1"/>
  <c r="S41" i="1" s="1"/>
  <c r="U41" i="1" s="1"/>
  <c r="W41" i="1" s="1"/>
  <c r="N300" i="1"/>
  <c r="O300" i="1" s="1"/>
  <c r="Y300" i="1" s="1"/>
  <c r="AA300" i="1" s="1"/>
  <c r="AC300" i="1" s="1"/>
  <c r="AE300" i="1" s="1"/>
  <c r="O301" i="1"/>
  <c r="Y301" i="1" s="1"/>
  <c r="AA301" i="1" s="1"/>
  <c r="AC301" i="1" s="1"/>
  <c r="AE301" i="1" s="1"/>
  <c r="J301" i="1"/>
  <c r="M301" i="1" s="1"/>
  <c r="Q301" i="1" s="1"/>
  <c r="S301" i="1" s="1"/>
  <c r="U301" i="1" s="1"/>
  <c r="I300" i="1"/>
  <c r="J300" i="1" s="1"/>
  <c r="M300" i="1" s="1"/>
  <c r="Q300" i="1" s="1"/>
  <c r="S300" i="1" s="1"/>
  <c r="U300" i="1" s="1"/>
  <c r="N358" i="1"/>
  <c r="N355" i="1" s="1"/>
  <c r="O359" i="1"/>
  <c r="Y359" i="1" s="1"/>
  <c r="AA359" i="1" s="1"/>
  <c r="AC359" i="1" s="1"/>
  <c r="AE359" i="1" s="1"/>
  <c r="O357" i="1"/>
  <c r="Y357" i="1" s="1"/>
  <c r="AA357" i="1" s="1"/>
  <c r="AC357" i="1" s="1"/>
  <c r="AE357" i="1" s="1"/>
  <c r="O356" i="1"/>
  <c r="Y356" i="1" s="1"/>
  <c r="AA356" i="1" s="1"/>
  <c r="AC356" i="1" s="1"/>
  <c r="AE356" i="1" s="1"/>
  <c r="J359" i="1"/>
  <c r="M359" i="1" s="1"/>
  <c r="Q359" i="1" s="1"/>
  <c r="S359" i="1" s="1"/>
  <c r="U359" i="1" s="1"/>
  <c r="I358" i="1"/>
  <c r="J358" i="1" s="1"/>
  <c r="M358" i="1" s="1"/>
  <c r="Q358" i="1" s="1"/>
  <c r="S358" i="1" s="1"/>
  <c r="U358" i="1" s="1"/>
  <c r="J357" i="1"/>
  <c r="M357" i="1" s="1"/>
  <c r="Q357" i="1" s="1"/>
  <c r="S357" i="1" s="1"/>
  <c r="U357" i="1" s="1"/>
  <c r="I356" i="1"/>
  <c r="J356" i="1" s="1"/>
  <c r="M356" i="1" s="1"/>
  <c r="Q356" i="1" s="1"/>
  <c r="S356" i="1" s="1"/>
  <c r="U356" i="1" s="1"/>
  <c r="P90" i="1" l="1"/>
  <c r="P353" i="1"/>
  <c r="X314" i="1"/>
  <c r="X133" i="1"/>
  <c r="X360" i="1"/>
  <c r="X353" i="1" s="1"/>
  <c r="X367" i="1"/>
  <c r="X292" i="1"/>
  <c r="X243" i="1"/>
  <c r="X29" i="1"/>
  <c r="X337" i="1"/>
  <c r="X428" i="1"/>
  <c r="X354" i="1"/>
  <c r="X173" i="1"/>
  <c r="X127" i="1"/>
  <c r="X105" i="1"/>
  <c r="X371" i="1"/>
  <c r="X438" i="1"/>
  <c r="X100" i="1"/>
  <c r="X229" i="1"/>
  <c r="X267" i="1"/>
  <c r="X114" i="1"/>
  <c r="L354" i="1"/>
  <c r="L229" i="1"/>
  <c r="L371" i="1"/>
  <c r="L28" i="1"/>
  <c r="L91" i="1"/>
  <c r="L428" i="1"/>
  <c r="L156" i="1"/>
  <c r="L438" i="1"/>
  <c r="L314" i="1"/>
  <c r="L127" i="1"/>
  <c r="L243" i="1"/>
  <c r="L292" i="1"/>
  <c r="L337" i="1"/>
  <c r="I54" i="1"/>
  <c r="J54" i="1" s="1"/>
  <c r="M54" i="1" s="1"/>
  <c r="Q54" i="1" s="1"/>
  <c r="S54" i="1" s="1"/>
  <c r="U54" i="1" s="1"/>
  <c r="W54" i="1" s="1"/>
  <c r="I224" i="1"/>
  <c r="J224" i="1" s="1"/>
  <c r="M224" i="1" s="1"/>
  <c r="Q224" i="1" s="1"/>
  <c r="S224" i="1" s="1"/>
  <c r="U224" i="1" s="1"/>
  <c r="W224" i="1" s="1"/>
  <c r="O358" i="1"/>
  <c r="Y358" i="1" s="1"/>
  <c r="AA358" i="1" s="1"/>
  <c r="AC358" i="1" s="1"/>
  <c r="AE358" i="1" s="1"/>
  <c r="J225" i="1"/>
  <c r="M225" i="1" s="1"/>
  <c r="Q225" i="1" s="1"/>
  <c r="S225" i="1" s="1"/>
  <c r="U225" i="1" s="1"/>
  <c r="W225" i="1" s="1"/>
  <c r="N224" i="1"/>
  <c r="O224" i="1" s="1"/>
  <c r="Y224" i="1" s="1"/>
  <c r="AA224" i="1" s="1"/>
  <c r="AC224" i="1" s="1"/>
  <c r="AE224" i="1" s="1"/>
  <c r="O225" i="1"/>
  <c r="Y225" i="1" s="1"/>
  <c r="AA225" i="1" s="1"/>
  <c r="AC225" i="1" s="1"/>
  <c r="AE225" i="1" s="1"/>
  <c r="O55" i="1"/>
  <c r="Y55" i="1" s="1"/>
  <c r="AA55" i="1" s="1"/>
  <c r="AC55" i="1" s="1"/>
  <c r="AE55" i="1" s="1"/>
  <c r="N354" i="1"/>
  <c r="O354" i="1" s="1"/>
  <c r="Y354" i="1" s="1"/>
  <c r="AA354" i="1" s="1"/>
  <c r="AC354" i="1" s="1"/>
  <c r="AE354" i="1" s="1"/>
  <c r="O355" i="1"/>
  <c r="Y355" i="1" s="1"/>
  <c r="AA355" i="1" s="1"/>
  <c r="AC355" i="1" s="1"/>
  <c r="AE355" i="1" s="1"/>
  <c r="I355" i="1"/>
  <c r="P460" i="1" l="1"/>
  <c r="X28" i="1"/>
  <c r="X90" i="1"/>
  <c r="X197" i="1"/>
  <c r="L197" i="1"/>
  <c r="L90" i="1"/>
  <c r="L353" i="1"/>
  <c r="J355" i="1"/>
  <c r="M355" i="1" s="1"/>
  <c r="Q355" i="1" s="1"/>
  <c r="S355" i="1" s="1"/>
  <c r="U355" i="1" s="1"/>
  <c r="I354" i="1"/>
  <c r="X460" i="1" l="1"/>
  <c r="L460" i="1"/>
  <c r="J354" i="1"/>
  <c r="M354" i="1" s="1"/>
  <c r="Q354" i="1" s="1"/>
  <c r="S354" i="1" s="1"/>
  <c r="U354" i="1" s="1"/>
  <c r="O459" i="1"/>
  <c r="Y459" i="1" s="1"/>
  <c r="AA459" i="1" s="1"/>
  <c r="AC459" i="1" s="1"/>
  <c r="AE459" i="1" s="1"/>
  <c r="O458" i="1"/>
  <c r="Y458" i="1" s="1"/>
  <c r="AA458" i="1" s="1"/>
  <c r="AC458" i="1" s="1"/>
  <c r="AE458" i="1" s="1"/>
  <c r="O456" i="1"/>
  <c r="Y456" i="1" s="1"/>
  <c r="AA456" i="1" s="1"/>
  <c r="AC456" i="1" s="1"/>
  <c r="AE456" i="1" s="1"/>
  <c r="O454" i="1"/>
  <c r="Y454" i="1" s="1"/>
  <c r="AA454" i="1" s="1"/>
  <c r="AC454" i="1" s="1"/>
  <c r="AE454" i="1" s="1"/>
  <c r="O453" i="1"/>
  <c r="Y453" i="1" s="1"/>
  <c r="AA453" i="1" s="1"/>
  <c r="AC453" i="1" s="1"/>
  <c r="AE453" i="1" s="1"/>
  <c r="O452" i="1"/>
  <c r="Y452" i="1" s="1"/>
  <c r="AA452" i="1" s="1"/>
  <c r="AC452" i="1" s="1"/>
  <c r="AE452" i="1" s="1"/>
  <c r="O451" i="1"/>
  <c r="Y451" i="1" s="1"/>
  <c r="AA451" i="1" s="1"/>
  <c r="AC451" i="1" s="1"/>
  <c r="AE451" i="1" s="1"/>
  <c r="O450" i="1"/>
  <c r="Y450" i="1" s="1"/>
  <c r="AA450" i="1" s="1"/>
  <c r="AC450" i="1" s="1"/>
  <c r="AE450" i="1" s="1"/>
  <c r="O448" i="1"/>
  <c r="Y448" i="1" s="1"/>
  <c r="AA448" i="1" s="1"/>
  <c r="AC448" i="1" s="1"/>
  <c r="AE448" i="1" s="1"/>
  <c r="O445" i="1"/>
  <c r="Y445" i="1" s="1"/>
  <c r="AA445" i="1" s="1"/>
  <c r="AC445" i="1" s="1"/>
  <c r="AE445" i="1" s="1"/>
  <c r="O444" i="1"/>
  <c r="Y444" i="1" s="1"/>
  <c r="AA444" i="1" s="1"/>
  <c r="AC444" i="1" s="1"/>
  <c r="AE444" i="1" s="1"/>
  <c r="O441" i="1"/>
  <c r="Y441" i="1" s="1"/>
  <c r="AA441" i="1" s="1"/>
  <c r="AC441" i="1" s="1"/>
  <c r="AE441" i="1" s="1"/>
  <c r="O437" i="1"/>
  <c r="Y437" i="1" s="1"/>
  <c r="AA437" i="1" s="1"/>
  <c r="AC437" i="1" s="1"/>
  <c r="AE437" i="1" s="1"/>
  <c r="O434" i="1"/>
  <c r="Y434" i="1" s="1"/>
  <c r="AA434" i="1" s="1"/>
  <c r="AC434" i="1" s="1"/>
  <c r="AE434" i="1" s="1"/>
  <c r="O432" i="1"/>
  <c r="Y432" i="1" s="1"/>
  <c r="AA432" i="1" s="1"/>
  <c r="AC432" i="1" s="1"/>
  <c r="AE432" i="1" s="1"/>
  <c r="O431" i="1"/>
  <c r="Y431" i="1" s="1"/>
  <c r="AA431" i="1" s="1"/>
  <c r="AC431" i="1" s="1"/>
  <c r="AE431" i="1" s="1"/>
  <c r="O425" i="1"/>
  <c r="Y425" i="1" s="1"/>
  <c r="AA425" i="1" s="1"/>
  <c r="AC425" i="1" s="1"/>
  <c r="AE425" i="1" s="1"/>
  <c r="O422" i="1"/>
  <c r="Y422" i="1" s="1"/>
  <c r="AA422" i="1" s="1"/>
  <c r="AC422" i="1" s="1"/>
  <c r="AE422" i="1" s="1"/>
  <c r="O420" i="1"/>
  <c r="Y420" i="1" s="1"/>
  <c r="AA420" i="1" s="1"/>
  <c r="AC420" i="1" s="1"/>
  <c r="AE420" i="1" s="1"/>
  <c r="O419" i="1"/>
  <c r="Y419" i="1" s="1"/>
  <c r="AA419" i="1" s="1"/>
  <c r="AC419" i="1" s="1"/>
  <c r="AE419" i="1" s="1"/>
  <c r="O418" i="1"/>
  <c r="Y418" i="1" s="1"/>
  <c r="AA418" i="1" s="1"/>
  <c r="AC418" i="1" s="1"/>
  <c r="AE418" i="1" s="1"/>
  <c r="O416" i="1"/>
  <c r="Y416" i="1" s="1"/>
  <c r="AA416" i="1" s="1"/>
  <c r="AC416" i="1" s="1"/>
  <c r="AE416" i="1" s="1"/>
  <c r="O415" i="1"/>
  <c r="Y415" i="1" s="1"/>
  <c r="AA415" i="1" s="1"/>
  <c r="AC415" i="1" s="1"/>
  <c r="AE415" i="1" s="1"/>
  <c r="O413" i="1"/>
  <c r="Y413" i="1" s="1"/>
  <c r="AA413" i="1" s="1"/>
  <c r="AC413" i="1" s="1"/>
  <c r="AE413" i="1" s="1"/>
  <c r="O412" i="1"/>
  <c r="Y412" i="1" s="1"/>
  <c r="AA412" i="1" s="1"/>
  <c r="AC412" i="1" s="1"/>
  <c r="AE412" i="1" s="1"/>
  <c r="O409" i="1"/>
  <c r="Y409" i="1" s="1"/>
  <c r="AA409" i="1" s="1"/>
  <c r="AC409" i="1" s="1"/>
  <c r="AE409" i="1" s="1"/>
  <c r="O406" i="1"/>
  <c r="Y406" i="1" s="1"/>
  <c r="AA406" i="1" s="1"/>
  <c r="AC406" i="1" s="1"/>
  <c r="AE406" i="1" s="1"/>
  <c r="O405" i="1"/>
  <c r="Y405" i="1" s="1"/>
  <c r="AA405" i="1" s="1"/>
  <c r="AC405" i="1" s="1"/>
  <c r="AE405" i="1" s="1"/>
  <c r="O404" i="1"/>
  <c r="Y404" i="1" s="1"/>
  <c r="AA404" i="1" s="1"/>
  <c r="AC404" i="1" s="1"/>
  <c r="AE404" i="1" s="1"/>
  <c r="O401" i="1"/>
  <c r="Y401" i="1" s="1"/>
  <c r="AA401" i="1" s="1"/>
  <c r="AC401" i="1" s="1"/>
  <c r="AE401" i="1" s="1"/>
  <c r="O400" i="1"/>
  <c r="Y400" i="1" s="1"/>
  <c r="AA400" i="1" s="1"/>
  <c r="AC400" i="1" s="1"/>
  <c r="AE400" i="1" s="1"/>
  <c r="O398" i="1"/>
  <c r="Y398" i="1" s="1"/>
  <c r="AA398" i="1" s="1"/>
  <c r="AC398" i="1" s="1"/>
  <c r="AE398" i="1" s="1"/>
  <c r="O397" i="1"/>
  <c r="Y397" i="1" s="1"/>
  <c r="AA397" i="1" s="1"/>
  <c r="AC397" i="1" s="1"/>
  <c r="AE397" i="1" s="1"/>
  <c r="O395" i="1"/>
  <c r="Y395" i="1" s="1"/>
  <c r="AA395" i="1" s="1"/>
  <c r="AC395" i="1" s="1"/>
  <c r="AE395" i="1" s="1"/>
  <c r="O394" i="1"/>
  <c r="Y394" i="1" s="1"/>
  <c r="AA394" i="1" s="1"/>
  <c r="AC394" i="1" s="1"/>
  <c r="AE394" i="1" s="1"/>
  <c r="O392" i="1"/>
  <c r="Y392" i="1" s="1"/>
  <c r="AA392" i="1" s="1"/>
  <c r="AC392" i="1" s="1"/>
  <c r="AE392" i="1" s="1"/>
  <c r="O391" i="1"/>
  <c r="Y391" i="1" s="1"/>
  <c r="AA391" i="1" s="1"/>
  <c r="AC391" i="1" s="1"/>
  <c r="AE391" i="1" s="1"/>
  <c r="O389" i="1"/>
  <c r="Y389" i="1" s="1"/>
  <c r="AA389" i="1" s="1"/>
  <c r="AC389" i="1" s="1"/>
  <c r="AE389" i="1" s="1"/>
  <c r="O388" i="1"/>
  <c r="Y388" i="1" s="1"/>
  <c r="AA388" i="1" s="1"/>
  <c r="AC388" i="1" s="1"/>
  <c r="AE388" i="1" s="1"/>
  <c r="O386" i="1"/>
  <c r="Y386" i="1" s="1"/>
  <c r="AA386" i="1" s="1"/>
  <c r="AC386" i="1" s="1"/>
  <c r="AE386" i="1" s="1"/>
  <c r="O385" i="1"/>
  <c r="Y385" i="1" s="1"/>
  <c r="AA385" i="1" s="1"/>
  <c r="AC385" i="1" s="1"/>
  <c r="AE385" i="1" s="1"/>
  <c r="O383" i="1"/>
  <c r="Y383" i="1" s="1"/>
  <c r="AA383" i="1" s="1"/>
  <c r="AC383" i="1" s="1"/>
  <c r="AE383" i="1" s="1"/>
  <c r="O380" i="1"/>
  <c r="Y380" i="1" s="1"/>
  <c r="AA380" i="1" s="1"/>
  <c r="AC380" i="1" s="1"/>
  <c r="AE380" i="1" s="1"/>
  <c r="O379" i="1"/>
  <c r="Y379" i="1" s="1"/>
  <c r="AA379" i="1" s="1"/>
  <c r="AC379" i="1" s="1"/>
  <c r="AE379" i="1" s="1"/>
  <c r="O378" i="1"/>
  <c r="Y378" i="1" s="1"/>
  <c r="AA378" i="1" s="1"/>
  <c r="AC378" i="1" s="1"/>
  <c r="AE378" i="1" s="1"/>
  <c r="O374" i="1"/>
  <c r="Y374" i="1" s="1"/>
  <c r="AA374" i="1" s="1"/>
  <c r="AC374" i="1" s="1"/>
  <c r="AE374" i="1" s="1"/>
  <c r="O370" i="1"/>
  <c r="Y370" i="1" s="1"/>
  <c r="AA370" i="1" s="1"/>
  <c r="AC370" i="1" s="1"/>
  <c r="AE370" i="1" s="1"/>
  <c r="O366" i="1"/>
  <c r="Y366" i="1" s="1"/>
  <c r="AA366" i="1" s="1"/>
  <c r="AC366" i="1" s="1"/>
  <c r="AE366" i="1" s="1"/>
  <c r="O363" i="1"/>
  <c r="Y363" i="1" s="1"/>
  <c r="AA363" i="1" s="1"/>
  <c r="AC363" i="1" s="1"/>
  <c r="AE363" i="1" s="1"/>
  <c r="O352" i="1"/>
  <c r="Y352" i="1" s="1"/>
  <c r="AA352" i="1" s="1"/>
  <c r="AC352" i="1" s="1"/>
  <c r="AE352" i="1" s="1"/>
  <c r="O350" i="1"/>
  <c r="Y350" i="1" s="1"/>
  <c r="AA350" i="1" s="1"/>
  <c r="AC350" i="1" s="1"/>
  <c r="AE350" i="1" s="1"/>
  <c r="O347" i="1"/>
  <c r="Y347" i="1" s="1"/>
  <c r="AA347" i="1" s="1"/>
  <c r="AC347" i="1" s="1"/>
  <c r="AE347" i="1" s="1"/>
  <c r="O344" i="1"/>
  <c r="Y344" i="1" s="1"/>
  <c r="AA344" i="1" s="1"/>
  <c r="AC344" i="1" s="1"/>
  <c r="AE344" i="1" s="1"/>
  <c r="O343" i="1"/>
  <c r="Y343" i="1" s="1"/>
  <c r="AA343" i="1" s="1"/>
  <c r="AC343" i="1" s="1"/>
  <c r="AE343" i="1" s="1"/>
  <c r="O340" i="1"/>
  <c r="Y340" i="1" s="1"/>
  <c r="AA340" i="1" s="1"/>
  <c r="AC340" i="1" s="1"/>
  <c r="AE340" i="1" s="1"/>
  <c r="O336" i="1"/>
  <c r="Y336" i="1" s="1"/>
  <c r="AA336" i="1" s="1"/>
  <c r="AC336" i="1" s="1"/>
  <c r="AE336" i="1" s="1"/>
  <c r="O333" i="1"/>
  <c r="Y333" i="1" s="1"/>
  <c r="AA333" i="1" s="1"/>
  <c r="AC333" i="1" s="1"/>
  <c r="AE333" i="1" s="1"/>
  <c r="O330" i="1"/>
  <c r="Y330" i="1" s="1"/>
  <c r="AA330" i="1" s="1"/>
  <c r="AC330" i="1" s="1"/>
  <c r="AE330" i="1" s="1"/>
  <c r="O326" i="1"/>
  <c r="Y326" i="1" s="1"/>
  <c r="AA326" i="1" s="1"/>
  <c r="AC326" i="1" s="1"/>
  <c r="AE326" i="1" s="1"/>
  <c r="O323" i="1"/>
  <c r="Y323" i="1" s="1"/>
  <c r="AA323" i="1" s="1"/>
  <c r="AC323" i="1" s="1"/>
  <c r="AE323" i="1" s="1"/>
  <c r="O320" i="1"/>
  <c r="Y320" i="1" s="1"/>
  <c r="AA320" i="1" s="1"/>
  <c r="AC320" i="1" s="1"/>
  <c r="AE320" i="1" s="1"/>
  <c r="O317" i="1"/>
  <c r="Y317" i="1" s="1"/>
  <c r="AA317" i="1" s="1"/>
  <c r="AC317" i="1" s="1"/>
  <c r="AE317" i="1" s="1"/>
  <c r="O313" i="1"/>
  <c r="Y313" i="1" s="1"/>
  <c r="AA313" i="1" s="1"/>
  <c r="AC313" i="1" s="1"/>
  <c r="AE313" i="1" s="1"/>
  <c r="O312" i="1"/>
  <c r="Y312" i="1" s="1"/>
  <c r="AA312" i="1" s="1"/>
  <c r="AC312" i="1" s="1"/>
  <c r="AE312" i="1" s="1"/>
  <c r="O310" i="1"/>
  <c r="Y310" i="1" s="1"/>
  <c r="AA310" i="1" s="1"/>
  <c r="AC310" i="1" s="1"/>
  <c r="AE310" i="1" s="1"/>
  <c r="O308" i="1"/>
  <c r="Y308" i="1" s="1"/>
  <c r="AA308" i="1" s="1"/>
  <c r="AC308" i="1" s="1"/>
  <c r="AE308" i="1" s="1"/>
  <c r="O307" i="1"/>
  <c r="Y307" i="1" s="1"/>
  <c r="AA307" i="1" s="1"/>
  <c r="AC307" i="1" s="1"/>
  <c r="AE307" i="1" s="1"/>
  <c r="O305" i="1"/>
  <c r="Y305" i="1" s="1"/>
  <c r="AA305" i="1" s="1"/>
  <c r="AC305" i="1" s="1"/>
  <c r="AE305" i="1" s="1"/>
  <c r="O304" i="1"/>
  <c r="Y304" i="1" s="1"/>
  <c r="AA304" i="1" s="1"/>
  <c r="AC304" i="1" s="1"/>
  <c r="AE304" i="1" s="1"/>
  <c r="O299" i="1"/>
  <c r="Y299" i="1" s="1"/>
  <c r="AA299" i="1" s="1"/>
  <c r="AC299" i="1" s="1"/>
  <c r="AE299" i="1" s="1"/>
  <c r="O297" i="1"/>
  <c r="Y297" i="1" s="1"/>
  <c r="AA297" i="1" s="1"/>
  <c r="AC297" i="1" s="1"/>
  <c r="AE297" i="1" s="1"/>
  <c r="O295" i="1"/>
  <c r="Y295" i="1" s="1"/>
  <c r="AA295" i="1" s="1"/>
  <c r="AC295" i="1" s="1"/>
  <c r="AE295" i="1" s="1"/>
  <c r="O288" i="1"/>
  <c r="Y288" i="1" s="1"/>
  <c r="AA288" i="1" s="1"/>
  <c r="AC288" i="1" s="1"/>
  <c r="AE288" i="1" s="1"/>
  <c r="O285" i="1"/>
  <c r="Y285" i="1" s="1"/>
  <c r="AA285" i="1" s="1"/>
  <c r="AC285" i="1" s="1"/>
  <c r="AE285" i="1" s="1"/>
  <c r="O281" i="1"/>
  <c r="Y281" i="1" s="1"/>
  <c r="AA281" i="1" s="1"/>
  <c r="AC281" i="1" s="1"/>
  <c r="AE281" i="1" s="1"/>
  <c r="O279" i="1"/>
  <c r="Y279" i="1" s="1"/>
  <c r="AA279" i="1" s="1"/>
  <c r="AC279" i="1" s="1"/>
  <c r="AE279" i="1" s="1"/>
  <c r="O277" i="1"/>
  <c r="Y277" i="1" s="1"/>
  <c r="AA277" i="1" s="1"/>
  <c r="AC277" i="1" s="1"/>
  <c r="AE277" i="1" s="1"/>
  <c r="O274" i="1"/>
  <c r="Y274" i="1" s="1"/>
  <c r="AA274" i="1" s="1"/>
  <c r="AC274" i="1" s="1"/>
  <c r="AE274" i="1" s="1"/>
  <c r="O271" i="1"/>
  <c r="Y271" i="1" s="1"/>
  <c r="AA271" i="1" s="1"/>
  <c r="AC271" i="1" s="1"/>
  <c r="AE271" i="1" s="1"/>
  <c r="O270" i="1"/>
  <c r="Y270" i="1" s="1"/>
  <c r="AA270" i="1" s="1"/>
  <c r="AC270" i="1" s="1"/>
  <c r="AE270" i="1" s="1"/>
  <c r="O266" i="1"/>
  <c r="Y266" i="1" s="1"/>
  <c r="AA266" i="1" s="1"/>
  <c r="AC266" i="1" s="1"/>
  <c r="AE266" i="1" s="1"/>
  <c r="O263" i="1"/>
  <c r="Y263" i="1" s="1"/>
  <c r="AA263" i="1" s="1"/>
  <c r="AC263" i="1" s="1"/>
  <c r="AE263" i="1" s="1"/>
  <c r="O262" i="1"/>
  <c r="Y262" i="1" s="1"/>
  <c r="AA262" i="1" s="1"/>
  <c r="AC262" i="1" s="1"/>
  <c r="AE262" i="1" s="1"/>
  <c r="O259" i="1"/>
  <c r="Y259" i="1" s="1"/>
  <c r="AA259" i="1" s="1"/>
  <c r="AC259" i="1" s="1"/>
  <c r="AE259" i="1" s="1"/>
  <c r="O257" i="1"/>
  <c r="Y257" i="1" s="1"/>
  <c r="AA257" i="1" s="1"/>
  <c r="AC257" i="1" s="1"/>
  <c r="AE257" i="1" s="1"/>
  <c r="O255" i="1"/>
  <c r="Y255" i="1" s="1"/>
  <c r="AA255" i="1" s="1"/>
  <c r="AC255" i="1" s="1"/>
  <c r="AE255" i="1" s="1"/>
  <c r="O252" i="1"/>
  <c r="Y252" i="1" s="1"/>
  <c r="AA252" i="1" s="1"/>
  <c r="AC252" i="1" s="1"/>
  <c r="AE252" i="1" s="1"/>
  <c r="O250" i="1"/>
  <c r="Y250" i="1" s="1"/>
  <c r="AA250" i="1" s="1"/>
  <c r="AC250" i="1" s="1"/>
  <c r="AE250" i="1" s="1"/>
  <c r="O247" i="1"/>
  <c r="Y247" i="1" s="1"/>
  <c r="AA247" i="1" s="1"/>
  <c r="AC247" i="1" s="1"/>
  <c r="AE247" i="1" s="1"/>
  <c r="O246" i="1"/>
  <c r="Y246" i="1" s="1"/>
  <c r="AA246" i="1" s="1"/>
  <c r="AC246" i="1" s="1"/>
  <c r="AE246" i="1" s="1"/>
  <c r="O242" i="1"/>
  <c r="Y242" i="1" s="1"/>
  <c r="AA242" i="1" s="1"/>
  <c r="AC242" i="1" s="1"/>
  <c r="AE242" i="1" s="1"/>
  <c r="O240" i="1"/>
  <c r="Y240" i="1" s="1"/>
  <c r="AA240" i="1" s="1"/>
  <c r="AC240" i="1" s="1"/>
  <c r="AE240" i="1" s="1"/>
  <c r="O237" i="1"/>
  <c r="Y237" i="1" s="1"/>
  <c r="AA237" i="1" s="1"/>
  <c r="AC237" i="1" s="1"/>
  <c r="AE237" i="1" s="1"/>
  <c r="O234" i="1"/>
  <c r="Y234" i="1" s="1"/>
  <c r="AA234" i="1" s="1"/>
  <c r="AC234" i="1" s="1"/>
  <c r="AE234" i="1" s="1"/>
  <c r="O232" i="1"/>
  <c r="Y232" i="1" s="1"/>
  <c r="AA232" i="1" s="1"/>
  <c r="AC232" i="1" s="1"/>
  <c r="AE232" i="1" s="1"/>
  <c r="O223" i="1"/>
  <c r="Y223" i="1" s="1"/>
  <c r="AA223" i="1" s="1"/>
  <c r="AC223" i="1" s="1"/>
  <c r="AE223" i="1" s="1"/>
  <c r="O221" i="1"/>
  <c r="Y221" i="1" s="1"/>
  <c r="AA221" i="1" s="1"/>
  <c r="AC221" i="1" s="1"/>
  <c r="AE221" i="1" s="1"/>
  <c r="O218" i="1"/>
  <c r="Y218" i="1" s="1"/>
  <c r="AA218" i="1" s="1"/>
  <c r="AC218" i="1" s="1"/>
  <c r="AE218" i="1" s="1"/>
  <c r="O215" i="1"/>
  <c r="Y215" i="1" s="1"/>
  <c r="AA215" i="1" s="1"/>
  <c r="AC215" i="1" s="1"/>
  <c r="AE215" i="1" s="1"/>
  <c r="O212" i="1"/>
  <c r="Y212" i="1" s="1"/>
  <c r="AA212" i="1" s="1"/>
  <c r="AC212" i="1" s="1"/>
  <c r="AE212" i="1" s="1"/>
  <c r="O211" i="1"/>
  <c r="Y211" i="1" s="1"/>
  <c r="AA211" i="1" s="1"/>
  <c r="AC211" i="1" s="1"/>
  <c r="AE211" i="1" s="1"/>
  <c r="O210" i="1"/>
  <c r="Y210" i="1" s="1"/>
  <c r="AA210" i="1" s="1"/>
  <c r="AC210" i="1" s="1"/>
  <c r="AE210" i="1" s="1"/>
  <c r="O209" i="1"/>
  <c r="Y209" i="1" s="1"/>
  <c r="AA209" i="1" s="1"/>
  <c r="AC209" i="1" s="1"/>
  <c r="AE209" i="1" s="1"/>
  <c r="O206" i="1"/>
  <c r="Y206" i="1" s="1"/>
  <c r="AA206" i="1" s="1"/>
  <c r="AC206" i="1" s="1"/>
  <c r="AE206" i="1" s="1"/>
  <c r="O204" i="1"/>
  <c r="Y204" i="1" s="1"/>
  <c r="AA204" i="1" s="1"/>
  <c r="AC204" i="1" s="1"/>
  <c r="AE204" i="1" s="1"/>
  <c r="O203" i="1"/>
  <c r="Y203" i="1" s="1"/>
  <c r="AA203" i="1" s="1"/>
  <c r="AC203" i="1" s="1"/>
  <c r="AE203" i="1" s="1"/>
  <c r="O202" i="1"/>
  <c r="Y202" i="1" s="1"/>
  <c r="AA202" i="1" s="1"/>
  <c r="AC202" i="1" s="1"/>
  <c r="AE202" i="1" s="1"/>
  <c r="O200" i="1"/>
  <c r="Y200" i="1" s="1"/>
  <c r="AA200" i="1" s="1"/>
  <c r="AC200" i="1" s="1"/>
  <c r="AE200" i="1" s="1"/>
  <c r="O196" i="1"/>
  <c r="Y196" i="1" s="1"/>
  <c r="AA196" i="1" s="1"/>
  <c r="AC196" i="1" s="1"/>
  <c r="AE196" i="1" s="1"/>
  <c r="O195" i="1"/>
  <c r="Y195" i="1" s="1"/>
  <c r="AA195" i="1" s="1"/>
  <c r="AC195" i="1" s="1"/>
  <c r="AE195" i="1" s="1"/>
  <c r="O192" i="1"/>
  <c r="Y192" i="1" s="1"/>
  <c r="AA192" i="1" s="1"/>
  <c r="AC192" i="1" s="1"/>
  <c r="AE192" i="1" s="1"/>
  <c r="O191" i="1"/>
  <c r="Y191" i="1" s="1"/>
  <c r="AA191" i="1" s="1"/>
  <c r="AC191" i="1" s="1"/>
  <c r="AE191" i="1" s="1"/>
  <c r="O190" i="1"/>
  <c r="Y190" i="1" s="1"/>
  <c r="AA190" i="1" s="1"/>
  <c r="AC190" i="1" s="1"/>
  <c r="AE190" i="1" s="1"/>
  <c r="O187" i="1"/>
  <c r="Y187" i="1" s="1"/>
  <c r="AA187" i="1" s="1"/>
  <c r="AC187" i="1" s="1"/>
  <c r="AE187" i="1" s="1"/>
  <c r="O185" i="1"/>
  <c r="Y185" i="1" s="1"/>
  <c r="AA185" i="1" s="1"/>
  <c r="AC185" i="1" s="1"/>
  <c r="AE185" i="1" s="1"/>
  <c r="O181" i="1"/>
  <c r="Y181" i="1" s="1"/>
  <c r="AA181" i="1" s="1"/>
  <c r="AC181" i="1" s="1"/>
  <c r="AE181" i="1" s="1"/>
  <c r="O179" i="1"/>
  <c r="Y179" i="1" s="1"/>
  <c r="AA179" i="1" s="1"/>
  <c r="AC179" i="1" s="1"/>
  <c r="AE179" i="1" s="1"/>
  <c r="O177" i="1"/>
  <c r="Y177" i="1" s="1"/>
  <c r="AA177" i="1" s="1"/>
  <c r="AC177" i="1" s="1"/>
  <c r="AE177" i="1" s="1"/>
  <c r="O176" i="1"/>
  <c r="Y176" i="1" s="1"/>
  <c r="AA176" i="1" s="1"/>
  <c r="AC176" i="1" s="1"/>
  <c r="AE176" i="1" s="1"/>
  <c r="O172" i="1"/>
  <c r="Y172" i="1" s="1"/>
  <c r="AA172" i="1" s="1"/>
  <c r="AC172" i="1" s="1"/>
  <c r="AE172" i="1" s="1"/>
  <c r="O171" i="1"/>
  <c r="Y171" i="1" s="1"/>
  <c r="AA171" i="1" s="1"/>
  <c r="AC171" i="1" s="1"/>
  <c r="AE171" i="1" s="1"/>
  <c r="O169" i="1"/>
  <c r="Y169" i="1" s="1"/>
  <c r="AA169" i="1" s="1"/>
  <c r="AC169" i="1" s="1"/>
  <c r="AE169" i="1" s="1"/>
  <c r="O168" i="1"/>
  <c r="Y168" i="1" s="1"/>
  <c r="AA168" i="1" s="1"/>
  <c r="AC168" i="1" s="1"/>
  <c r="AE168" i="1" s="1"/>
  <c r="O167" i="1"/>
  <c r="Y167" i="1" s="1"/>
  <c r="AA167" i="1" s="1"/>
  <c r="AC167" i="1" s="1"/>
  <c r="AE167" i="1" s="1"/>
  <c r="O164" i="1"/>
  <c r="Y164" i="1" s="1"/>
  <c r="AA164" i="1" s="1"/>
  <c r="AC164" i="1" s="1"/>
  <c r="AE164" i="1" s="1"/>
  <c r="O163" i="1"/>
  <c r="Y163" i="1" s="1"/>
  <c r="AA163" i="1" s="1"/>
  <c r="AC163" i="1" s="1"/>
  <c r="AE163" i="1" s="1"/>
  <c r="O160" i="1"/>
  <c r="Y160" i="1" s="1"/>
  <c r="AA160" i="1" s="1"/>
  <c r="AC160" i="1" s="1"/>
  <c r="AE160" i="1" s="1"/>
  <c r="O159" i="1"/>
  <c r="Y159" i="1" s="1"/>
  <c r="AA159" i="1" s="1"/>
  <c r="AC159" i="1" s="1"/>
  <c r="AE159" i="1" s="1"/>
  <c r="O155" i="1"/>
  <c r="Y155" i="1" s="1"/>
  <c r="AA155" i="1" s="1"/>
  <c r="AC155" i="1" s="1"/>
  <c r="AE155" i="1" s="1"/>
  <c r="O152" i="1"/>
  <c r="Y152" i="1" s="1"/>
  <c r="AA152" i="1" s="1"/>
  <c r="AC152" i="1" s="1"/>
  <c r="AE152" i="1" s="1"/>
  <c r="O149" i="1"/>
  <c r="Y149" i="1" s="1"/>
  <c r="AA149" i="1" s="1"/>
  <c r="AC149" i="1" s="1"/>
  <c r="AE149" i="1" s="1"/>
  <c r="O146" i="1"/>
  <c r="Y146" i="1" s="1"/>
  <c r="AA146" i="1" s="1"/>
  <c r="AC146" i="1" s="1"/>
  <c r="AE146" i="1" s="1"/>
  <c r="O143" i="1"/>
  <c r="Y143" i="1" s="1"/>
  <c r="AA143" i="1" s="1"/>
  <c r="AC143" i="1" s="1"/>
  <c r="AE143" i="1" s="1"/>
  <c r="O139" i="1"/>
  <c r="Y139" i="1" s="1"/>
  <c r="AA139" i="1" s="1"/>
  <c r="AC139" i="1" s="1"/>
  <c r="AE139" i="1" s="1"/>
  <c r="O136" i="1"/>
  <c r="Y136" i="1" s="1"/>
  <c r="AA136" i="1" s="1"/>
  <c r="AC136" i="1" s="1"/>
  <c r="AE136" i="1" s="1"/>
  <c r="O132" i="1"/>
  <c r="Y132" i="1" s="1"/>
  <c r="AA132" i="1" s="1"/>
  <c r="AC132" i="1" s="1"/>
  <c r="AE132" i="1" s="1"/>
  <c r="O130" i="1"/>
  <c r="Y130" i="1" s="1"/>
  <c r="AA130" i="1" s="1"/>
  <c r="AC130" i="1" s="1"/>
  <c r="AE130" i="1" s="1"/>
  <c r="O126" i="1"/>
  <c r="Y126" i="1" s="1"/>
  <c r="AA126" i="1" s="1"/>
  <c r="AC126" i="1" s="1"/>
  <c r="AE126" i="1" s="1"/>
  <c r="O123" i="1"/>
  <c r="Y123" i="1" s="1"/>
  <c r="AA123" i="1" s="1"/>
  <c r="AC123" i="1" s="1"/>
  <c r="AE123" i="1" s="1"/>
  <c r="O120" i="1"/>
  <c r="Y120" i="1" s="1"/>
  <c r="AA120" i="1" s="1"/>
  <c r="AC120" i="1" s="1"/>
  <c r="AE120" i="1" s="1"/>
  <c r="O113" i="1"/>
  <c r="Y113" i="1" s="1"/>
  <c r="AA113" i="1" s="1"/>
  <c r="AC113" i="1" s="1"/>
  <c r="AE113" i="1" s="1"/>
  <c r="O110" i="1"/>
  <c r="Y110" i="1" s="1"/>
  <c r="AA110" i="1" s="1"/>
  <c r="AC110" i="1" s="1"/>
  <c r="AE110" i="1" s="1"/>
  <c r="O108" i="1"/>
  <c r="Y108" i="1" s="1"/>
  <c r="AA108" i="1" s="1"/>
  <c r="AC108" i="1" s="1"/>
  <c r="AE108" i="1" s="1"/>
  <c r="O103" i="1"/>
  <c r="Y103" i="1" s="1"/>
  <c r="AA103" i="1" s="1"/>
  <c r="AC103" i="1" s="1"/>
  <c r="AE103" i="1" s="1"/>
  <c r="O99" i="1"/>
  <c r="Y99" i="1" s="1"/>
  <c r="AA99" i="1" s="1"/>
  <c r="AC99" i="1" s="1"/>
  <c r="AE99" i="1" s="1"/>
  <c r="O98" i="1"/>
  <c r="Y98" i="1" s="1"/>
  <c r="AA98" i="1" s="1"/>
  <c r="AC98" i="1" s="1"/>
  <c r="AE98" i="1" s="1"/>
  <c r="O94" i="1"/>
  <c r="Y94" i="1" s="1"/>
  <c r="AA94" i="1" s="1"/>
  <c r="AC94" i="1" s="1"/>
  <c r="AE94" i="1" s="1"/>
  <c r="O89" i="1"/>
  <c r="Y89" i="1" s="1"/>
  <c r="AA89" i="1" s="1"/>
  <c r="AC89" i="1" s="1"/>
  <c r="AE89" i="1" s="1"/>
  <c r="O87" i="1"/>
  <c r="Y87" i="1" s="1"/>
  <c r="AA87" i="1" s="1"/>
  <c r="AC87" i="1" s="1"/>
  <c r="AE87" i="1" s="1"/>
  <c r="O85" i="1"/>
  <c r="Y85" i="1" s="1"/>
  <c r="AA85" i="1" s="1"/>
  <c r="AC85" i="1" s="1"/>
  <c r="AE85" i="1" s="1"/>
  <c r="O83" i="1"/>
  <c r="Y83" i="1" s="1"/>
  <c r="AA83" i="1" s="1"/>
  <c r="AC83" i="1" s="1"/>
  <c r="AE83" i="1" s="1"/>
  <c r="O81" i="1"/>
  <c r="Y81" i="1" s="1"/>
  <c r="AA81" i="1" s="1"/>
  <c r="AC81" i="1" s="1"/>
  <c r="AE81" i="1" s="1"/>
  <c r="O79" i="1"/>
  <c r="Y79" i="1" s="1"/>
  <c r="AA79" i="1" s="1"/>
  <c r="AC79" i="1" s="1"/>
  <c r="AE79" i="1" s="1"/>
  <c r="O78" i="1"/>
  <c r="Y78" i="1" s="1"/>
  <c r="AA78" i="1" s="1"/>
  <c r="AC78" i="1" s="1"/>
  <c r="AE78" i="1" s="1"/>
  <c r="O76" i="1"/>
  <c r="Y76" i="1" s="1"/>
  <c r="AA76" i="1" s="1"/>
  <c r="AC76" i="1" s="1"/>
  <c r="AE76" i="1" s="1"/>
  <c r="O75" i="1"/>
  <c r="Y75" i="1" s="1"/>
  <c r="AA75" i="1" s="1"/>
  <c r="AC75" i="1" s="1"/>
  <c r="AE75" i="1" s="1"/>
  <c r="O73" i="1"/>
  <c r="Y73" i="1" s="1"/>
  <c r="AA73" i="1" s="1"/>
  <c r="AC73" i="1" s="1"/>
  <c r="AE73" i="1" s="1"/>
  <c r="O71" i="1"/>
  <c r="Y71" i="1" s="1"/>
  <c r="AA71" i="1" s="1"/>
  <c r="AC71" i="1" s="1"/>
  <c r="AE71" i="1" s="1"/>
  <c r="O70" i="1"/>
  <c r="Y70" i="1" s="1"/>
  <c r="AA70" i="1" s="1"/>
  <c r="AC70" i="1" s="1"/>
  <c r="AE70" i="1" s="1"/>
  <c r="O69" i="1"/>
  <c r="Y69" i="1" s="1"/>
  <c r="AA69" i="1" s="1"/>
  <c r="AC69" i="1" s="1"/>
  <c r="AE69" i="1" s="1"/>
  <c r="O68" i="1"/>
  <c r="Y68" i="1" s="1"/>
  <c r="AA68" i="1" s="1"/>
  <c r="AC68" i="1" s="1"/>
  <c r="AE68" i="1" s="1"/>
  <c r="O66" i="1"/>
  <c r="Y66" i="1" s="1"/>
  <c r="AA66" i="1" s="1"/>
  <c r="AC66" i="1" s="1"/>
  <c r="AE66" i="1" s="1"/>
  <c r="O65" i="1"/>
  <c r="Y65" i="1" s="1"/>
  <c r="AA65" i="1" s="1"/>
  <c r="AC65" i="1" s="1"/>
  <c r="AE65" i="1" s="1"/>
  <c r="O63" i="1"/>
  <c r="Y63" i="1" s="1"/>
  <c r="AA63" i="1" s="1"/>
  <c r="AC63" i="1" s="1"/>
  <c r="AE63" i="1" s="1"/>
  <c r="O62" i="1"/>
  <c r="Y62" i="1" s="1"/>
  <c r="AA62" i="1" s="1"/>
  <c r="AC62" i="1" s="1"/>
  <c r="AE62" i="1" s="1"/>
  <c r="O61" i="1"/>
  <c r="Y61" i="1" s="1"/>
  <c r="AA61" i="1" s="1"/>
  <c r="AC61" i="1" s="1"/>
  <c r="AE61" i="1" s="1"/>
  <c r="O59" i="1"/>
  <c r="Y59" i="1" s="1"/>
  <c r="AA59" i="1" s="1"/>
  <c r="AC59" i="1" s="1"/>
  <c r="AE59" i="1" s="1"/>
  <c r="O53" i="1"/>
  <c r="Y53" i="1" s="1"/>
  <c r="AA53" i="1" s="1"/>
  <c r="AC53" i="1" s="1"/>
  <c r="AE53" i="1" s="1"/>
  <c r="O51" i="1"/>
  <c r="Y51" i="1" s="1"/>
  <c r="AA51" i="1" s="1"/>
  <c r="AC51" i="1" s="1"/>
  <c r="AE51" i="1" s="1"/>
  <c r="O50" i="1"/>
  <c r="Y50" i="1" s="1"/>
  <c r="AA50" i="1" s="1"/>
  <c r="AC50" i="1" s="1"/>
  <c r="AE50" i="1" s="1"/>
  <c r="O48" i="1"/>
  <c r="Y48" i="1" s="1"/>
  <c r="AA48" i="1" s="1"/>
  <c r="AC48" i="1" s="1"/>
  <c r="AE48" i="1" s="1"/>
  <c r="O47" i="1"/>
  <c r="Y47" i="1" s="1"/>
  <c r="AA47" i="1" s="1"/>
  <c r="AC47" i="1" s="1"/>
  <c r="AE47" i="1" s="1"/>
  <c r="O46" i="1"/>
  <c r="Y46" i="1" s="1"/>
  <c r="AA46" i="1" s="1"/>
  <c r="AC46" i="1" s="1"/>
  <c r="AE46" i="1" s="1"/>
  <c r="O44" i="1"/>
  <c r="Y44" i="1" s="1"/>
  <c r="AA44" i="1" s="1"/>
  <c r="AC44" i="1" s="1"/>
  <c r="AE44" i="1" s="1"/>
  <c r="O43" i="1"/>
  <c r="Y43" i="1" s="1"/>
  <c r="AA43" i="1" s="1"/>
  <c r="AC43" i="1" s="1"/>
  <c r="AE43" i="1" s="1"/>
  <c r="O39" i="1"/>
  <c r="Y39" i="1" s="1"/>
  <c r="AA39" i="1" s="1"/>
  <c r="AC39" i="1" s="1"/>
  <c r="AE39" i="1" s="1"/>
  <c r="O37" i="1"/>
  <c r="Y37" i="1" s="1"/>
  <c r="AA37" i="1" s="1"/>
  <c r="AC37" i="1" s="1"/>
  <c r="AE37" i="1" s="1"/>
  <c r="O35" i="1"/>
  <c r="Y35" i="1" s="1"/>
  <c r="AA35" i="1" s="1"/>
  <c r="AC35" i="1" s="1"/>
  <c r="AE35" i="1" s="1"/>
  <c r="O33" i="1"/>
  <c r="Y33" i="1" s="1"/>
  <c r="AA33" i="1" s="1"/>
  <c r="AC33" i="1" s="1"/>
  <c r="AE33" i="1" s="1"/>
  <c r="O32" i="1"/>
  <c r="Y32" i="1" s="1"/>
  <c r="AA32" i="1" s="1"/>
  <c r="AC32" i="1" s="1"/>
  <c r="AE32" i="1" s="1"/>
  <c r="O31" i="1"/>
  <c r="Y31" i="1" s="1"/>
  <c r="AA31" i="1" s="1"/>
  <c r="AC31" i="1" s="1"/>
  <c r="AE31" i="1" s="1"/>
  <c r="N457" i="1"/>
  <c r="N455" i="1"/>
  <c r="N449" i="1"/>
  <c r="N447" i="1"/>
  <c r="N443" i="1"/>
  <c r="N442" i="1" s="1"/>
  <c r="N440" i="1"/>
  <c r="N439" i="1" s="1"/>
  <c r="N436" i="1"/>
  <c r="N435" i="1" s="1"/>
  <c r="N433" i="1"/>
  <c r="N430" i="1"/>
  <c r="N424" i="1"/>
  <c r="N423" i="1" s="1"/>
  <c r="N421" i="1"/>
  <c r="N417" i="1"/>
  <c r="N414" i="1"/>
  <c r="N411" i="1"/>
  <c r="N408" i="1"/>
  <c r="N407" i="1" s="1"/>
  <c r="N403" i="1"/>
  <c r="N402" i="1" s="1"/>
  <c r="N399" i="1"/>
  <c r="N396" i="1"/>
  <c r="N393" i="1"/>
  <c r="N390" i="1"/>
  <c r="N387" i="1"/>
  <c r="N384" i="1"/>
  <c r="N382" i="1"/>
  <c r="N377" i="1"/>
  <c r="N376" i="1" s="1"/>
  <c r="N373" i="1"/>
  <c r="N372" i="1" s="1"/>
  <c r="N371" i="1" s="1"/>
  <c r="N369" i="1"/>
  <c r="N368" i="1" s="1"/>
  <c r="N367" i="1" s="1"/>
  <c r="N365" i="1"/>
  <c r="N364" i="1" s="1"/>
  <c r="N362" i="1"/>
  <c r="N361" i="1" s="1"/>
  <c r="N351" i="1"/>
  <c r="N349" i="1"/>
  <c r="N346" i="1"/>
  <c r="N345" i="1" s="1"/>
  <c r="N342" i="1"/>
  <c r="N341" i="1" s="1"/>
  <c r="N339" i="1"/>
  <c r="N338" i="1" s="1"/>
  <c r="N335" i="1"/>
  <c r="N334" i="1" s="1"/>
  <c r="N332" i="1"/>
  <c r="N331" i="1" s="1"/>
  <c r="N329" i="1"/>
  <c r="N328" i="1" s="1"/>
  <c r="N325" i="1"/>
  <c r="N324" i="1" s="1"/>
  <c r="N322" i="1"/>
  <c r="N321" i="1" s="1"/>
  <c r="N319" i="1"/>
  <c r="N318" i="1" s="1"/>
  <c r="N316" i="1"/>
  <c r="N315" i="1" s="1"/>
  <c r="N311" i="1"/>
  <c r="N309" i="1"/>
  <c r="N306" i="1"/>
  <c r="N303" i="1"/>
  <c r="N298" i="1"/>
  <c r="N296" i="1"/>
  <c r="N294" i="1"/>
  <c r="N287" i="1"/>
  <c r="N286" i="1" s="1"/>
  <c r="N284" i="1"/>
  <c r="N283" i="1" s="1"/>
  <c r="N280" i="1"/>
  <c r="N278" i="1"/>
  <c r="N276" i="1"/>
  <c r="N273" i="1"/>
  <c r="N272" i="1" s="1"/>
  <c r="N269" i="1"/>
  <c r="N268" i="1" s="1"/>
  <c r="N265" i="1"/>
  <c r="N264" i="1" s="1"/>
  <c r="N261" i="1"/>
  <c r="N260" i="1" s="1"/>
  <c r="N258" i="1"/>
  <c r="N256" i="1"/>
  <c r="N254" i="1"/>
  <c r="N251" i="1"/>
  <c r="N249" i="1"/>
  <c r="N245" i="1"/>
  <c r="N244" i="1" s="1"/>
  <c r="N241" i="1"/>
  <c r="N239" i="1"/>
  <c r="N236" i="1"/>
  <c r="N235" i="1" s="1"/>
  <c r="N233" i="1"/>
  <c r="N231" i="1"/>
  <c r="N222" i="1"/>
  <c r="N220" i="1"/>
  <c r="N217" i="1"/>
  <c r="N216" i="1" s="1"/>
  <c r="N214" i="1"/>
  <c r="N213" i="1" s="1"/>
  <c r="N208" i="1"/>
  <c r="N207" i="1" s="1"/>
  <c r="N205" i="1"/>
  <c r="N201" i="1"/>
  <c r="N199" i="1"/>
  <c r="N194" i="1"/>
  <c r="N193" i="1" s="1"/>
  <c r="N189" i="1"/>
  <c r="N188" i="1" s="1"/>
  <c r="N186" i="1"/>
  <c r="N184" i="1"/>
  <c r="N180" i="1"/>
  <c r="N178" i="1"/>
  <c r="N175" i="1"/>
  <c r="N170" i="1"/>
  <c r="N166" i="1"/>
  <c r="N162" i="1"/>
  <c r="N161" i="1" s="1"/>
  <c r="N158" i="1"/>
  <c r="N157" i="1" s="1"/>
  <c r="N154" i="1"/>
  <c r="N153" i="1" s="1"/>
  <c r="N151" i="1"/>
  <c r="N150" i="1" s="1"/>
  <c r="N148" i="1"/>
  <c r="N147" i="1" s="1"/>
  <c r="N145" i="1"/>
  <c r="N144" i="1" s="1"/>
  <c r="N142" i="1"/>
  <c r="N141" i="1" s="1"/>
  <c r="N138" i="1"/>
  <c r="N137" i="1" s="1"/>
  <c r="N135" i="1"/>
  <c r="N134" i="1" s="1"/>
  <c r="N131" i="1"/>
  <c r="N129" i="1"/>
  <c r="N125" i="1"/>
  <c r="N124" i="1" s="1"/>
  <c r="N122" i="1"/>
  <c r="N121" i="1" s="1"/>
  <c r="N119" i="1"/>
  <c r="N118" i="1" s="1"/>
  <c r="N112" i="1"/>
  <c r="N111" i="1" s="1"/>
  <c r="N109" i="1"/>
  <c r="N107" i="1"/>
  <c r="N102" i="1"/>
  <c r="N101" i="1" s="1"/>
  <c r="N100" i="1" s="1"/>
  <c r="N97" i="1"/>
  <c r="N96" i="1" s="1"/>
  <c r="N95" i="1" s="1"/>
  <c r="N93" i="1"/>
  <c r="N92" i="1" s="1"/>
  <c r="N91" i="1" s="1"/>
  <c r="N88" i="1"/>
  <c r="N86" i="1"/>
  <c r="N84" i="1"/>
  <c r="N82" i="1"/>
  <c r="N80" i="1"/>
  <c r="N77" i="1"/>
  <c r="N74" i="1"/>
  <c r="N72" i="1"/>
  <c r="N67" i="1"/>
  <c r="N64" i="1"/>
  <c r="N60" i="1"/>
  <c r="N58" i="1"/>
  <c r="N52" i="1"/>
  <c r="N49" i="1"/>
  <c r="N45" i="1"/>
  <c r="N42" i="1"/>
  <c r="N38" i="1"/>
  <c r="N36" i="1"/>
  <c r="N34" i="1"/>
  <c r="N30" i="1"/>
  <c r="J459" i="1"/>
  <c r="M459" i="1" s="1"/>
  <c r="Q459" i="1" s="1"/>
  <c r="S459" i="1" s="1"/>
  <c r="U459" i="1" s="1"/>
  <c r="J458" i="1"/>
  <c r="M458" i="1" s="1"/>
  <c r="Q458" i="1" s="1"/>
  <c r="S458" i="1" s="1"/>
  <c r="U458" i="1" s="1"/>
  <c r="J456" i="1"/>
  <c r="M456" i="1" s="1"/>
  <c r="Q456" i="1" s="1"/>
  <c r="S456" i="1" s="1"/>
  <c r="U456" i="1" s="1"/>
  <c r="J454" i="1"/>
  <c r="M454" i="1" s="1"/>
  <c r="Q454" i="1" s="1"/>
  <c r="S454" i="1" s="1"/>
  <c r="U454" i="1" s="1"/>
  <c r="J453" i="1"/>
  <c r="M453" i="1" s="1"/>
  <c r="Q453" i="1" s="1"/>
  <c r="S453" i="1" s="1"/>
  <c r="U453" i="1" s="1"/>
  <c r="J452" i="1"/>
  <c r="M452" i="1" s="1"/>
  <c r="Q452" i="1" s="1"/>
  <c r="S452" i="1" s="1"/>
  <c r="U452" i="1" s="1"/>
  <c r="J451" i="1"/>
  <c r="M451" i="1" s="1"/>
  <c r="Q451" i="1" s="1"/>
  <c r="S451" i="1" s="1"/>
  <c r="U451" i="1" s="1"/>
  <c r="J450" i="1"/>
  <c r="M450" i="1" s="1"/>
  <c r="Q450" i="1" s="1"/>
  <c r="S450" i="1" s="1"/>
  <c r="U450" i="1" s="1"/>
  <c r="J448" i="1"/>
  <c r="M448" i="1" s="1"/>
  <c r="Q448" i="1" s="1"/>
  <c r="S448" i="1" s="1"/>
  <c r="U448" i="1" s="1"/>
  <c r="J445" i="1"/>
  <c r="M445" i="1" s="1"/>
  <c r="Q445" i="1" s="1"/>
  <c r="S445" i="1" s="1"/>
  <c r="U445" i="1" s="1"/>
  <c r="J444" i="1"/>
  <c r="M444" i="1" s="1"/>
  <c r="Q444" i="1" s="1"/>
  <c r="S444" i="1" s="1"/>
  <c r="U444" i="1" s="1"/>
  <c r="J441" i="1"/>
  <c r="M441" i="1" s="1"/>
  <c r="Q441" i="1" s="1"/>
  <c r="S441" i="1" s="1"/>
  <c r="U441" i="1" s="1"/>
  <c r="J437" i="1"/>
  <c r="M437" i="1" s="1"/>
  <c r="Q437" i="1" s="1"/>
  <c r="S437" i="1" s="1"/>
  <c r="U437" i="1" s="1"/>
  <c r="J434" i="1"/>
  <c r="M434" i="1" s="1"/>
  <c r="Q434" i="1" s="1"/>
  <c r="S434" i="1" s="1"/>
  <c r="U434" i="1" s="1"/>
  <c r="J432" i="1"/>
  <c r="M432" i="1" s="1"/>
  <c r="Q432" i="1" s="1"/>
  <c r="S432" i="1" s="1"/>
  <c r="U432" i="1" s="1"/>
  <c r="J431" i="1"/>
  <c r="M431" i="1" s="1"/>
  <c r="Q431" i="1" s="1"/>
  <c r="S431" i="1" s="1"/>
  <c r="U431" i="1" s="1"/>
  <c r="J425" i="1"/>
  <c r="M425" i="1" s="1"/>
  <c r="Q425" i="1" s="1"/>
  <c r="S425" i="1" s="1"/>
  <c r="U425" i="1" s="1"/>
  <c r="J422" i="1"/>
  <c r="M422" i="1" s="1"/>
  <c r="Q422" i="1" s="1"/>
  <c r="S422" i="1" s="1"/>
  <c r="U422" i="1" s="1"/>
  <c r="J420" i="1"/>
  <c r="M420" i="1" s="1"/>
  <c r="Q420" i="1" s="1"/>
  <c r="S420" i="1" s="1"/>
  <c r="U420" i="1" s="1"/>
  <c r="J419" i="1"/>
  <c r="M419" i="1" s="1"/>
  <c r="Q419" i="1" s="1"/>
  <c r="S419" i="1" s="1"/>
  <c r="U419" i="1" s="1"/>
  <c r="J418" i="1"/>
  <c r="M418" i="1" s="1"/>
  <c r="Q418" i="1" s="1"/>
  <c r="S418" i="1" s="1"/>
  <c r="U418" i="1" s="1"/>
  <c r="J416" i="1"/>
  <c r="M416" i="1" s="1"/>
  <c r="Q416" i="1" s="1"/>
  <c r="S416" i="1" s="1"/>
  <c r="U416" i="1" s="1"/>
  <c r="J415" i="1"/>
  <c r="M415" i="1" s="1"/>
  <c r="Q415" i="1" s="1"/>
  <c r="S415" i="1" s="1"/>
  <c r="U415" i="1" s="1"/>
  <c r="J413" i="1"/>
  <c r="M413" i="1" s="1"/>
  <c r="Q413" i="1" s="1"/>
  <c r="S413" i="1" s="1"/>
  <c r="U413" i="1" s="1"/>
  <c r="J412" i="1"/>
  <c r="M412" i="1" s="1"/>
  <c r="Q412" i="1" s="1"/>
  <c r="S412" i="1" s="1"/>
  <c r="U412" i="1" s="1"/>
  <c r="J409" i="1"/>
  <c r="M409" i="1" s="1"/>
  <c r="Q409" i="1" s="1"/>
  <c r="S409" i="1" s="1"/>
  <c r="U409" i="1" s="1"/>
  <c r="J406" i="1"/>
  <c r="M406" i="1" s="1"/>
  <c r="Q406" i="1" s="1"/>
  <c r="S406" i="1" s="1"/>
  <c r="U406" i="1" s="1"/>
  <c r="J405" i="1"/>
  <c r="M405" i="1" s="1"/>
  <c r="Q405" i="1" s="1"/>
  <c r="S405" i="1" s="1"/>
  <c r="U405" i="1" s="1"/>
  <c r="J404" i="1"/>
  <c r="M404" i="1" s="1"/>
  <c r="Q404" i="1" s="1"/>
  <c r="S404" i="1" s="1"/>
  <c r="U404" i="1" s="1"/>
  <c r="J401" i="1"/>
  <c r="M401" i="1" s="1"/>
  <c r="Q401" i="1" s="1"/>
  <c r="S401" i="1" s="1"/>
  <c r="U401" i="1" s="1"/>
  <c r="J400" i="1"/>
  <c r="M400" i="1" s="1"/>
  <c r="Q400" i="1" s="1"/>
  <c r="S400" i="1" s="1"/>
  <c r="U400" i="1" s="1"/>
  <c r="J398" i="1"/>
  <c r="M398" i="1" s="1"/>
  <c r="Q398" i="1" s="1"/>
  <c r="S398" i="1" s="1"/>
  <c r="U398" i="1" s="1"/>
  <c r="J397" i="1"/>
  <c r="M397" i="1" s="1"/>
  <c r="Q397" i="1" s="1"/>
  <c r="S397" i="1" s="1"/>
  <c r="U397" i="1" s="1"/>
  <c r="J395" i="1"/>
  <c r="M395" i="1" s="1"/>
  <c r="Q395" i="1" s="1"/>
  <c r="S395" i="1" s="1"/>
  <c r="U395" i="1" s="1"/>
  <c r="J394" i="1"/>
  <c r="M394" i="1" s="1"/>
  <c r="Q394" i="1" s="1"/>
  <c r="S394" i="1" s="1"/>
  <c r="U394" i="1" s="1"/>
  <c r="J392" i="1"/>
  <c r="M392" i="1" s="1"/>
  <c r="Q392" i="1" s="1"/>
  <c r="S392" i="1" s="1"/>
  <c r="U392" i="1" s="1"/>
  <c r="J391" i="1"/>
  <c r="M391" i="1" s="1"/>
  <c r="Q391" i="1" s="1"/>
  <c r="S391" i="1" s="1"/>
  <c r="U391" i="1" s="1"/>
  <c r="J389" i="1"/>
  <c r="M389" i="1" s="1"/>
  <c r="Q389" i="1" s="1"/>
  <c r="S389" i="1" s="1"/>
  <c r="U389" i="1" s="1"/>
  <c r="J388" i="1"/>
  <c r="M388" i="1" s="1"/>
  <c r="Q388" i="1" s="1"/>
  <c r="S388" i="1" s="1"/>
  <c r="U388" i="1" s="1"/>
  <c r="J386" i="1"/>
  <c r="M386" i="1" s="1"/>
  <c r="Q386" i="1" s="1"/>
  <c r="S386" i="1" s="1"/>
  <c r="U386" i="1" s="1"/>
  <c r="J385" i="1"/>
  <c r="M385" i="1" s="1"/>
  <c r="Q385" i="1" s="1"/>
  <c r="S385" i="1" s="1"/>
  <c r="U385" i="1" s="1"/>
  <c r="J383" i="1"/>
  <c r="M383" i="1" s="1"/>
  <c r="Q383" i="1" s="1"/>
  <c r="S383" i="1" s="1"/>
  <c r="U383" i="1" s="1"/>
  <c r="J380" i="1"/>
  <c r="M380" i="1" s="1"/>
  <c r="Q380" i="1" s="1"/>
  <c r="S380" i="1" s="1"/>
  <c r="U380" i="1" s="1"/>
  <c r="J379" i="1"/>
  <c r="M379" i="1" s="1"/>
  <c r="Q379" i="1" s="1"/>
  <c r="S379" i="1" s="1"/>
  <c r="U379" i="1" s="1"/>
  <c r="J378" i="1"/>
  <c r="M378" i="1" s="1"/>
  <c r="Q378" i="1" s="1"/>
  <c r="S378" i="1" s="1"/>
  <c r="U378" i="1" s="1"/>
  <c r="J374" i="1"/>
  <c r="M374" i="1" s="1"/>
  <c r="Q374" i="1" s="1"/>
  <c r="S374" i="1" s="1"/>
  <c r="U374" i="1" s="1"/>
  <c r="J370" i="1"/>
  <c r="M370" i="1" s="1"/>
  <c r="Q370" i="1" s="1"/>
  <c r="S370" i="1" s="1"/>
  <c r="U370" i="1" s="1"/>
  <c r="J366" i="1"/>
  <c r="M366" i="1" s="1"/>
  <c r="Q366" i="1" s="1"/>
  <c r="S366" i="1" s="1"/>
  <c r="U366" i="1" s="1"/>
  <c r="J363" i="1"/>
  <c r="M363" i="1" s="1"/>
  <c r="Q363" i="1" s="1"/>
  <c r="S363" i="1" s="1"/>
  <c r="U363" i="1" s="1"/>
  <c r="J352" i="1"/>
  <c r="M352" i="1" s="1"/>
  <c r="Q352" i="1" s="1"/>
  <c r="S352" i="1" s="1"/>
  <c r="U352" i="1" s="1"/>
  <c r="J350" i="1"/>
  <c r="M350" i="1" s="1"/>
  <c r="Q350" i="1" s="1"/>
  <c r="S350" i="1" s="1"/>
  <c r="U350" i="1" s="1"/>
  <c r="J347" i="1"/>
  <c r="M347" i="1" s="1"/>
  <c r="Q347" i="1" s="1"/>
  <c r="S347" i="1" s="1"/>
  <c r="U347" i="1" s="1"/>
  <c r="J344" i="1"/>
  <c r="M344" i="1" s="1"/>
  <c r="Q344" i="1" s="1"/>
  <c r="S344" i="1" s="1"/>
  <c r="U344" i="1" s="1"/>
  <c r="J343" i="1"/>
  <c r="M343" i="1" s="1"/>
  <c r="Q343" i="1" s="1"/>
  <c r="S343" i="1" s="1"/>
  <c r="U343" i="1" s="1"/>
  <c r="J340" i="1"/>
  <c r="M340" i="1" s="1"/>
  <c r="Q340" i="1" s="1"/>
  <c r="S340" i="1" s="1"/>
  <c r="U340" i="1" s="1"/>
  <c r="J336" i="1"/>
  <c r="M336" i="1" s="1"/>
  <c r="Q336" i="1" s="1"/>
  <c r="S336" i="1" s="1"/>
  <c r="U336" i="1" s="1"/>
  <c r="J333" i="1"/>
  <c r="M333" i="1" s="1"/>
  <c r="Q333" i="1" s="1"/>
  <c r="S333" i="1" s="1"/>
  <c r="U333" i="1" s="1"/>
  <c r="J330" i="1"/>
  <c r="M330" i="1" s="1"/>
  <c r="Q330" i="1" s="1"/>
  <c r="S330" i="1" s="1"/>
  <c r="U330" i="1" s="1"/>
  <c r="J326" i="1"/>
  <c r="M326" i="1" s="1"/>
  <c r="Q326" i="1" s="1"/>
  <c r="S326" i="1" s="1"/>
  <c r="U326" i="1" s="1"/>
  <c r="J323" i="1"/>
  <c r="M323" i="1" s="1"/>
  <c r="Q323" i="1" s="1"/>
  <c r="S323" i="1" s="1"/>
  <c r="U323" i="1" s="1"/>
  <c r="J320" i="1"/>
  <c r="M320" i="1" s="1"/>
  <c r="Q320" i="1" s="1"/>
  <c r="S320" i="1" s="1"/>
  <c r="U320" i="1" s="1"/>
  <c r="J317" i="1"/>
  <c r="M317" i="1" s="1"/>
  <c r="Q317" i="1" s="1"/>
  <c r="S317" i="1" s="1"/>
  <c r="U317" i="1" s="1"/>
  <c r="J313" i="1"/>
  <c r="M313" i="1" s="1"/>
  <c r="Q313" i="1" s="1"/>
  <c r="S313" i="1" s="1"/>
  <c r="U313" i="1" s="1"/>
  <c r="J312" i="1"/>
  <c r="M312" i="1" s="1"/>
  <c r="Q312" i="1" s="1"/>
  <c r="S312" i="1" s="1"/>
  <c r="U312" i="1" s="1"/>
  <c r="J310" i="1"/>
  <c r="M310" i="1" s="1"/>
  <c r="Q310" i="1" s="1"/>
  <c r="S310" i="1" s="1"/>
  <c r="U310" i="1" s="1"/>
  <c r="J308" i="1"/>
  <c r="M308" i="1" s="1"/>
  <c r="Q308" i="1" s="1"/>
  <c r="S308" i="1" s="1"/>
  <c r="U308" i="1" s="1"/>
  <c r="J307" i="1"/>
  <c r="M307" i="1" s="1"/>
  <c r="Q307" i="1" s="1"/>
  <c r="S307" i="1" s="1"/>
  <c r="U307" i="1" s="1"/>
  <c r="J305" i="1"/>
  <c r="M305" i="1" s="1"/>
  <c r="Q305" i="1" s="1"/>
  <c r="S305" i="1" s="1"/>
  <c r="U305" i="1" s="1"/>
  <c r="J304" i="1"/>
  <c r="M304" i="1" s="1"/>
  <c r="Q304" i="1" s="1"/>
  <c r="S304" i="1" s="1"/>
  <c r="U304" i="1" s="1"/>
  <c r="J299" i="1"/>
  <c r="M299" i="1" s="1"/>
  <c r="Q299" i="1" s="1"/>
  <c r="S299" i="1" s="1"/>
  <c r="U299" i="1" s="1"/>
  <c r="J297" i="1"/>
  <c r="M297" i="1" s="1"/>
  <c r="Q297" i="1" s="1"/>
  <c r="S297" i="1" s="1"/>
  <c r="U297" i="1" s="1"/>
  <c r="J295" i="1"/>
  <c r="M295" i="1" s="1"/>
  <c r="Q295" i="1" s="1"/>
  <c r="S295" i="1" s="1"/>
  <c r="U295" i="1" s="1"/>
  <c r="J288" i="1"/>
  <c r="M288" i="1" s="1"/>
  <c r="Q288" i="1" s="1"/>
  <c r="S288" i="1" s="1"/>
  <c r="U288" i="1" s="1"/>
  <c r="J285" i="1"/>
  <c r="M285" i="1" s="1"/>
  <c r="Q285" i="1" s="1"/>
  <c r="S285" i="1" s="1"/>
  <c r="U285" i="1" s="1"/>
  <c r="J281" i="1"/>
  <c r="M281" i="1" s="1"/>
  <c r="Q281" i="1" s="1"/>
  <c r="S281" i="1" s="1"/>
  <c r="U281" i="1" s="1"/>
  <c r="J279" i="1"/>
  <c r="M279" i="1" s="1"/>
  <c r="Q279" i="1" s="1"/>
  <c r="S279" i="1" s="1"/>
  <c r="U279" i="1" s="1"/>
  <c r="J277" i="1"/>
  <c r="M277" i="1" s="1"/>
  <c r="Q277" i="1" s="1"/>
  <c r="S277" i="1" s="1"/>
  <c r="U277" i="1" s="1"/>
  <c r="J274" i="1"/>
  <c r="M274" i="1" s="1"/>
  <c r="Q274" i="1" s="1"/>
  <c r="S274" i="1" s="1"/>
  <c r="U274" i="1" s="1"/>
  <c r="J271" i="1"/>
  <c r="M271" i="1" s="1"/>
  <c r="Q271" i="1" s="1"/>
  <c r="S271" i="1" s="1"/>
  <c r="U271" i="1" s="1"/>
  <c r="J270" i="1"/>
  <c r="M270" i="1" s="1"/>
  <c r="Q270" i="1" s="1"/>
  <c r="S270" i="1" s="1"/>
  <c r="U270" i="1" s="1"/>
  <c r="J266" i="1"/>
  <c r="M266" i="1" s="1"/>
  <c r="Q266" i="1" s="1"/>
  <c r="S266" i="1" s="1"/>
  <c r="U266" i="1" s="1"/>
  <c r="J263" i="1"/>
  <c r="M263" i="1" s="1"/>
  <c r="Q263" i="1" s="1"/>
  <c r="S263" i="1" s="1"/>
  <c r="U263" i="1" s="1"/>
  <c r="J262" i="1"/>
  <c r="M262" i="1" s="1"/>
  <c r="Q262" i="1" s="1"/>
  <c r="S262" i="1" s="1"/>
  <c r="U262" i="1" s="1"/>
  <c r="J259" i="1"/>
  <c r="M259" i="1" s="1"/>
  <c r="Q259" i="1" s="1"/>
  <c r="S259" i="1" s="1"/>
  <c r="U259" i="1" s="1"/>
  <c r="J257" i="1"/>
  <c r="M257" i="1" s="1"/>
  <c r="Q257" i="1" s="1"/>
  <c r="S257" i="1" s="1"/>
  <c r="U257" i="1" s="1"/>
  <c r="J255" i="1"/>
  <c r="M255" i="1" s="1"/>
  <c r="Q255" i="1" s="1"/>
  <c r="S255" i="1" s="1"/>
  <c r="U255" i="1" s="1"/>
  <c r="J252" i="1"/>
  <c r="M252" i="1" s="1"/>
  <c r="Q252" i="1" s="1"/>
  <c r="S252" i="1" s="1"/>
  <c r="U252" i="1" s="1"/>
  <c r="J250" i="1"/>
  <c r="M250" i="1" s="1"/>
  <c r="Q250" i="1" s="1"/>
  <c r="S250" i="1" s="1"/>
  <c r="U250" i="1" s="1"/>
  <c r="J247" i="1"/>
  <c r="M247" i="1" s="1"/>
  <c r="Q247" i="1" s="1"/>
  <c r="S247" i="1" s="1"/>
  <c r="U247" i="1" s="1"/>
  <c r="J246" i="1"/>
  <c r="M246" i="1" s="1"/>
  <c r="Q246" i="1" s="1"/>
  <c r="S246" i="1" s="1"/>
  <c r="U246" i="1" s="1"/>
  <c r="J242" i="1"/>
  <c r="M242" i="1" s="1"/>
  <c r="Q242" i="1" s="1"/>
  <c r="S242" i="1" s="1"/>
  <c r="U242" i="1" s="1"/>
  <c r="J240" i="1"/>
  <c r="M240" i="1" s="1"/>
  <c r="Q240" i="1" s="1"/>
  <c r="S240" i="1" s="1"/>
  <c r="U240" i="1" s="1"/>
  <c r="J237" i="1"/>
  <c r="M237" i="1" s="1"/>
  <c r="Q237" i="1" s="1"/>
  <c r="S237" i="1" s="1"/>
  <c r="U237" i="1" s="1"/>
  <c r="J234" i="1"/>
  <c r="M234" i="1" s="1"/>
  <c r="Q234" i="1" s="1"/>
  <c r="S234" i="1" s="1"/>
  <c r="U234" i="1" s="1"/>
  <c r="W234" i="1" s="1"/>
  <c r="J232" i="1"/>
  <c r="M232" i="1" s="1"/>
  <c r="Q232" i="1" s="1"/>
  <c r="S232" i="1" s="1"/>
  <c r="U232" i="1" s="1"/>
  <c r="W232" i="1" s="1"/>
  <c r="J223" i="1"/>
  <c r="M223" i="1" s="1"/>
  <c r="Q223" i="1" s="1"/>
  <c r="S223" i="1" s="1"/>
  <c r="U223" i="1" s="1"/>
  <c r="W223" i="1" s="1"/>
  <c r="J221" i="1"/>
  <c r="M221" i="1" s="1"/>
  <c r="Q221" i="1" s="1"/>
  <c r="S221" i="1" s="1"/>
  <c r="U221" i="1" s="1"/>
  <c r="W221" i="1" s="1"/>
  <c r="J218" i="1"/>
  <c r="M218" i="1" s="1"/>
  <c r="Q218" i="1" s="1"/>
  <c r="S218" i="1" s="1"/>
  <c r="U218" i="1" s="1"/>
  <c r="W218" i="1" s="1"/>
  <c r="J215" i="1"/>
  <c r="M215" i="1" s="1"/>
  <c r="Q215" i="1" s="1"/>
  <c r="S215" i="1" s="1"/>
  <c r="U215" i="1" s="1"/>
  <c r="W215" i="1" s="1"/>
  <c r="J212" i="1"/>
  <c r="M212" i="1" s="1"/>
  <c r="Q212" i="1" s="1"/>
  <c r="S212" i="1" s="1"/>
  <c r="U212" i="1" s="1"/>
  <c r="W212" i="1" s="1"/>
  <c r="J211" i="1"/>
  <c r="M211" i="1" s="1"/>
  <c r="Q211" i="1" s="1"/>
  <c r="S211" i="1" s="1"/>
  <c r="U211" i="1" s="1"/>
  <c r="W211" i="1" s="1"/>
  <c r="J210" i="1"/>
  <c r="M210" i="1" s="1"/>
  <c r="Q210" i="1" s="1"/>
  <c r="S210" i="1" s="1"/>
  <c r="U210" i="1" s="1"/>
  <c r="W210" i="1" s="1"/>
  <c r="J209" i="1"/>
  <c r="M209" i="1" s="1"/>
  <c r="Q209" i="1" s="1"/>
  <c r="S209" i="1" s="1"/>
  <c r="U209" i="1" s="1"/>
  <c r="W209" i="1" s="1"/>
  <c r="J206" i="1"/>
  <c r="M206" i="1" s="1"/>
  <c r="Q206" i="1" s="1"/>
  <c r="S206" i="1" s="1"/>
  <c r="U206" i="1" s="1"/>
  <c r="W206" i="1" s="1"/>
  <c r="J204" i="1"/>
  <c r="M204" i="1" s="1"/>
  <c r="Q204" i="1" s="1"/>
  <c r="S204" i="1" s="1"/>
  <c r="U204" i="1" s="1"/>
  <c r="W204" i="1" s="1"/>
  <c r="J203" i="1"/>
  <c r="M203" i="1" s="1"/>
  <c r="Q203" i="1" s="1"/>
  <c r="S203" i="1" s="1"/>
  <c r="U203" i="1" s="1"/>
  <c r="W203" i="1" s="1"/>
  <c r="J202" i="1"/>
  <c r="M202" i="1" s="1"/>
  <c r="Q202" i="1" s="1"/>
  <c r="S202" i="1" s="1"/>
  <c r="U202" i="1" s="1"/>
  <c r="W202" i="1" s="1"/>
  <c r="J200" i="1"/>
  <c r="M200" i="1" s="1"/>
  <c r="Q200" i="1" s="1"/>
  <c r="S200" i="1" s="1"/>
  <c r="U200" i="1" s="1"/>
  <c r="W200" i="1" s="1"/>
  <c r="J196" i="1"/>
  <c r="M196" i="1" s="1"/>
  <c r="Q196" i="1" s="1"/>
  <c r="S196" i="1" s="1"/>
  <c r="U196" i="1" s="1"/>
  <c r="W196" i="1" s="1"/>
  <c r="J195" i="1"/>
  <c r="M195" i="1" s="1"/>
  <c r="Q195" i="1" s="1"/>
  <c r="S195" i="1" s="1"/>
  <c r="U195" i="1" s="1"/>
  <c r="W195" i="1" s="1"/>
  <c r="J192" i="1"/>
  <c r="M192" i="1" s="1"/>
  <c r="Q192" i="1" s="1"/>
  <c r="S192" i="1" s="1"/>
  <c r="U192" i="1" s="1"/>
  <c r="W192" i="1" s="1"/>
  <c r="J191" i="1"/>
  <c r="M191" i="1" s="1"/>
  <c r="Q191" i="1" s="1"/>
  <c r="S191" i="1" s="1"/>
  <c r="U191" i="1" s="1"/>
  <c r="W191" i="1" s="1"/>
  <c r="J190" i="1"/>
  <c r="M190" i="1" s="1"/>
  <c r="Q190" i="1" s="1"/>
  <c r="S190" i="1" s="1"/>
  <c r="U190" i="1" s="1"/>
  <c r="W190" i="1" s="1"/>
  <c r="J187" i="1"/>
  <c r="M187" i="1" s="1"/>
  <c r="Q187" i="1" s="1"/>
  <c r="S187" i="1" s="1"/>
  <c r="U187" i="1" s="1"/>
  <c r="W187" i="1" s="1"/>
  <c r="J185" i="1"/>
  <c r="M185" i="1" s="1"/>
  <c r="Q185" i="1" s="1"/>
  <c r="S185" i="1" s="1"/>
  <c r="U185" i="1" s="1"/>
  <c r="W185" i="1" s="1"/>
  <c r="J181" i="1"/>
  <c r="M181" i="1" s="1"/>
  <c r="Q181" i="1" s="1"/>
  <c r="S181" i="1" s="1"/>
  <c r="U181" i="1" s="1"/>
  <c r="W181" i="1" s="1"/>
  <c r="J179" i="1"/>
  <c r="M179" i="1" s="1"/>
  <c r="Q179" i="1" s="1"/>
  <c r="S179" i="1" s="1"/>
  <c r="U179" i="1" s="1"/>
  <c r="W179" i="1" s="1"/>
  <c r="J177" i="1"/>
  <c r="M177" i="1" s="1"/>
  <c r="Q177" i="1" s="1"/>
  <c r="S177" i="1" s="1"/>
  <c r="U177" i="1" s="1"/>
  <c r="W177" i="1" s="1"/>
  <c r="J176" i="1"/>
  <c r="M176" i="1" s="1"/>
  <c r="Q176" i="1" s="1"/>
  <c r="S176" i="1" s="1"/>
  <c r="U176" i="1" s="1"/>
  <c r="W176" i="1" s="1"/>
  <c r="J172" i="1"/>
  <c r="M172" i="1" s="1"/>
  <c r="Q172" i="1" s="1"/>
  <c r="S172" i="1" s="1"/>
  <c r="U172" i="1" s="1"/>
  <c r="W172" i="1" s="1"/>
  <c r="J171" i="1"/>
  <c r="M171" i="1" s="1"/>
  <c r="Q171" i="1" s="1"/>
  <c r="S171" i="1" s="1"/>
  <c r="U171" i="1" s="1"/>
  <c r="W171" i="1" s="1"/>
  <c r="J169" i="1"/>
  <c r="M169" i="1" s="1"/>
  <c r="Q169" i="1" s="1"/>
  <c r="S169" i="1" s="1"/>
  <c r="U169" i="1" s="1"/>
  <c r="W169" i="1" s="1"/>
  <c r="J168" i="1"/>
  <c r="M168" i="1" s="1"/>
  <c r="Q168" i="1" s="1"/>
  <c r="S168" i="1" s="1"/>
  <c r="U168" i="1" s="1"/>
  <c r="W168" i="1" s="1"/>
  <c r="J167" i="1"/>
  <c r="M167" i="1" s="1"/>
  <c r="Q167" i="1" s="1"/>
  <c r="S167" i="1" s="1"/>
  <c r="U167" i="1" s="1"/>
  <c r="W167" i="1" s="1"/>
  <c r="J164" i="1"/>
  <c r="M164" i="1" s="1"/>
  <c r="Q164" i="1" s="1"/>
  <c r="S164" i="1" s="1"/>
  <c r="U164" i="1" s="1"/>
  <c r="W164" i="1" s="1"/>
  <c r="J163" i="1"/>
  <c r="M163" i="1" s="1"/>
  <c r="Q163" i="1" s="1"/>
  <c r="S163" i="1" s="1"/>
  <c r="U163" i="1" s="1"/>
  <c r="W163" i="1" s="1"/>
  <c r="J160" i="1"/>
  <c r="M160" i="1" s="1"/>
  <c r="Q160" i="1" s="1"/>
  <c r="S160" i="1" s="1"/>
  <c r="U160" i="1" s="1"/>
  <c r="W160" i="1" s="1"/>
  <c r="J159" i="1"/>
  <c r="M159" i="1" s="1"/>
  <c r="Q159" i="1" s="1"/>
  <c r="S159" i="1" s="1"/>
  <c r="U159" i="1" s="1"/>
  <c r="W159" i="1" s="1"/>
  <c r="J155" i="1"/>
  <c r="M155" i="1" s="1"/>
  <c r="Q155" i="1" s="1"/>
  <c r="S155" i="1" s="1"/>
  <c r="U155" i="1" s="1"/>
  <c r="W155" i="1" s="1"/>
  <c r="J152" i="1"/>
  <c r="M152" i="1" s="1"/>
  <c r="Q152" i="1" s="1"/>
  <c r="S152" i="1" s="1"/>
  <c r="U152" i="1" s="1"/>
  <c r="W152" i="1" s="1"/>
  <c r="J149" i="1"/>
  <c r="M149" i="1" s="1"/>
  <c r="Q149" i="1" s="1"/>
  <c r="S149" i="1" s="1"/>
  <c r="U149" i="1" s="1"/>
  <c r="W149" i="1" s="1"/>
  <c r="J146" i="1"/>
  <c r="M146" i="1" s="1"/>
  <c r="Q146" i="1" s="1"/>
  <c r="S146" i="1" s="1"/>
  <c r="U146" i="1" s="1"/>
  <c r="W146" i="1" s="1"/>
  <c r="J143" i="1"/>
  <c r="M143" i="1" s="1"/>
  <c r="Q143" i="1" s="1"/>
  <c r="S143" i="1" s="1"/>
  <c r="U143" i="1" s="1"/>
  <c r="W143" i="1" s="1"/>
  <c r="J139" i="1"/>
  <c r="M139" i="1" s="1"/>
  <c r="Q139" i="1" s="1"/>
  <c r="S139" i="1" s="1"/>
  <c r="U139" i="1" s="1"/>
  <c r="W139" i="1" s="1"/>
  <c r="J136" i="1"/>
  <c r="M136" i="1" s="1"/>
  <c r="Q136" i="1" s="1"/>
  <c r="S136" i="1" s="1"/>
  <c r="U136" i="1" s="1"/>
  <c r="W136" i="1" s="1"/>
  <c r="J132" i="1"/>
  <c r="M132" i="1" s="1"/>
  <c r="Q132" i="1" s="1"/>
  <c r="S132" i="1" s="1"/>
  <c r="U132" i="1" s="1"/>
  <c r="W132" i="1" s="1"/>
  <c r="J130" i="1"/>
  <c r="M130" i="1" s="1"/>
  <c r="Q130" i="1" s="1"/>
  <c r="S130" i="1" s="1"/>
  <c r="U130" i="1" s="1"/>
  <c r="W130" i="1" s="1"/>
  <c r="J126" i="1"/>
  <c r="M126" i="1" s="1"/>
  <c r="Q126" i="1" s="1"/>
  <c r="S126" i="1" s="1"/>
  <c r="U126" i="1" s="1"/>
  <c r="W126" i="1" s="1"/>
  <c r="J123" i="1"/>
  <c r="M123" i="1" s="1"/>
  <c r="Q123" i="1" s="1"/>
  <c r="S123" i="1" s="1"/>
  <c r="U123" i="1" s="1"/>
  <c r="W123" i="1" s="1"/>
  <c r="J120" i="1"/>
  <c r="M120" i="1" s="1"/>
  <c r="Q120" i="1" s="1"/>
  <c r="S120" i="1" s="1"/>
  <c r="U120" i="1" s="1"/>
  <c r="W120" i="1" s="1"/>
  <c r="J113" i="1"/>
  <c r="M113" i="1" s="1"/>
  <c r="Q113" i="1" s="1"/>
  <c r="S113" i="1" s="1"/>
  <c r="U113" i="1" s="1"/>
  <c r="W113" i="1" s="1"/>
  <c r="J110" i="1"/>
  <c r="M110" i="1" s="1"/>
  <c r="Q110" i="1" s="1"/>
  <c r="S110" i="1" s="1"/>
  <c r="U110" i="1" s="1"/>
  <c r="W110" i="1" s="1"/>
  <c r="J108" i="1"/>
  <c r="M108" i="1" s="1"/>
  <c r="Q108" i="1" s="1"/>
  <c r="S108" i="1" s="1"/>
  <c r="U108" i="1" s="1"/>
  <c r="W108" i="1" s="1"/>
  <c r="J103" i="1"/>
  <c r="M103" i="1" s="1"/>
  <c r="Q103" i="1" s="1"/>
  <c r="S103" i="1" s="1"/>
  <c r="U103" i="1" s="1"/>
  <c r="W103" i="1" s="1"/>
  <c r="J99" i="1"/>
  <c r="M99" i="1" s="1"/>
  <c r="Q99" i="1" s="1"/>
  <c r="S99" i="1" s="1"/>
  <c r="U99" i="1" s="1"/>
  <c r="W99" i="1" s="1"/>
  <c r="J98" i="1"/>
  <c r="M98" i="1" s="1"/>
  <c r="Q98" i="1" s="1"/>
  <c r="S98" i="1" s="1"/>
  <c r="U98" i="1" s="1"/>
  <c r="W98" i="1" s="1"/>
  <c r="J94" i="1"/>
  <c r="M94" i="1" s="1"/>
  <c r="Q94" i="1" s="1"/>
  <c r="S94" i="1" s="1"/>
  <c r="U94" i="1" s="1"/>
  <c r="W94" i="1" s="1"/>
  <c r="J89" i="1"/>
  <c r="M89" i="1" s="1"/>
  <c r="Q89" i="1" s="1"/>
  <c r="S89" i="1" s="1"/>
  <c r="U89" i="1" s="1"/>
  <c r="W89" i="1" s="1"/>
  <c r="J87" i="1"/>
  <c r="M87" i="1" s="1"/>
  <c r="Q87" i="1" s="1"/>
  <c r="S87" i="1" s="1"/>
  <c r="U87" i="1" s="1"/>
  <c r="W87" i="1" s="1"/>
  <c r="J85" i="1"/>
  <c r="M85" i="1" s="1"/>
  <c r="Q85" i="1" s="1"/>
  <c r="S85" i="1" s="1"/>
  <c r="U85" i="1" s="1"/>
  <c r="W85" i="1" s="1"/>
  <c r="J83" i="1"/>
  <c r="M83" i="1" s="1"/>
  <c r="Q83" i="1" s="1"/>
  <c r="S83" i="1" s="1"/>
  <c r="U83" i="1" s="1"/>
  <c r="W83" i="1" s="1"/>
  <c r="J81" i="1"/>
  <c r="M81" i="1" s="1"/>
  <c r="Q81" i="1" s="1"/>
  <c r="S81" i="1" s="1"/>
  <c r="U81" i="1" s="1"/>
  <c r="W81" i="1" s="1"/>
  <c r="J79" i="1"/>
  <c r="M79" i="1" s="1"/>
  <c r="Q79" i="1" s="1"/>
  <c r="S79" i="1" s="1"/>
  <c r="U79" i="1" s="1"/>
  <c r="W79" i="1" s="1"/>
  <c r="J78" i="1"/>
  <c r="M78" i="1" s="1"/>
  <c r="Q78" i="1" s="1"/>
  <c r="S78" i="1" s="1"/>
  <c r="U78" i="1" s="1"/>
  <c r="W78" i="1" s="1"/>
  <c r="J76" i="1"/>
  <c r="M76" i="1" s="1"/>
  <c r="Q76" i="1" s="1"/>
  <c r="S76" i="1" s="1"/>
  <c r="U76" i="1" s="1"/>
  <c r="W76" i="1" s="1"/>
  <c r="J75" i="1"/>
  <c r="M75" i="1" s="1"/>
  <c r="Q75" i="1" s="1"/>
  <c r="S75" i="1" s="1"/>
  <c r="U75" i="1" s="1"/>
  <c r="W75" i="1" s="1"/>
  <c r="J73" i="1"/>
  <c r="M73" i="1" s="1"/>
  <c r="Q73" i="1" s="1"/>
  <c r="S73" i="1" s="1"/>
  <c r="U73" i="1" s="1"/>
  <c r="W73" i="1" s="1"/>
  <c r="J71" i="1"/>
  <c r="M71" i="1" s="1"/>
  <c r="Q71" i="1" s="1"/>
  <c r="S71" i="1" s="1"/>
  <c r="U71" i="1" s="1"/>
  <c r="W71" i="1" s="1"/>
  <c r="J70" i="1"/>
  <c r="M70" i="1" s="1"/>
  <c r="Q70" i="1" s="1"/>
  <c r="S70" i="1" s="1"/>
  <c r="U70" i="1" s="1"/>
  <c r="W70" i="1" s="1"/>
  <c r="J69" i="1"/>
  <c r="M69" i="1" s="1"/>
  <c r="Q69" i="1" s="1"/>
  <c r="S69" i="1" s="1"/>
  <c r="U69" i="1" s="1"/>
  <c r="W69" i="1" s="1"/>
  <c r="J68" i="1"/>
  <c r="M68" i="1" s="1"/>
  <c r="Q68" i="1" s="1"/>
  <c r="S68" i="1" s="1"/>
  <c r="U68" i="1" s="1"/>
  <c r="W68" i="1" s="1"/>
  <c r="J66" i="1"/>
  <c r="M66" i="1" s="1"/>
  <c r="Q66" i="1" s="1"/>
  <c r="S66" i="1" s="1"/>
  <c r="U66" i="1" s="1"/>
  <c r="W66" i="1" s="1"/>
  <c r="J65" i="1"/>
  <c r="M65" i="1" s="1"/>
  <c r="Q65" i="1" s="1"/>
  <c r="S65" i="1" s="1"/>
  <c r="U65" i="1" s="1"/>
  <c r="W65" i="1" s="1"/>
  <c r="J63" i="1"/>
  <c r="M63" i="1" s="1"/>
  <c r="Q63" i="1" s="1"/>
  <c r="S63" i="1" s="1"/>
  <c r="U63" i="1" s="1"/>
  <c r="W63" i="1" s="1"/>
  <c r="J62" i="1"/>
  <c r="M62" i="1" s="1"/>
  <c r="Q62" i="1" s="1"/>
  <c r="S62" i="1" s="1"/>
  <c r="U62" i="1" s="1"/>
  <c r="W62" i="1" s="1"/>
  <c r="J61" i="1"/>
  <c r="M61" i="1" s="1"/>
  <c r="Q61" i="1" s="1"/>
  <c r="S61" i="1" s="1"/>
  <c r="U61" i="1" s="1"/>
  <c r="W61" i="1" s="1"/>
  <c r="J59" i="1"/>
  <c r="M59" i="1" s="1"/>
  <c r="Q59" i="1" s="1"/>
  <c r="S59" i="1" s="1"/>
  <c r="U59" i="1" s="1"/>
  <c r="W59" i="1" s="1"/>
  <c r="J53" i="1"/>
  <c r="M53" i="1" s="1"/>
  <c r="Q53" i="1" s="1"/>
  <c r="S53" i="1" s="1"/>
  <c r="U53" i="1" s="1"/>
  <c r="W53" i="1" s="1"/>
  <c r="J51" i="1"/>
  <c r="M51" i="1" s="1"/>
  <c r="Q51" i="1" s="1"/>
  <c r="S51" i="1" s="1"/>
  <c r="U51" i="1" s="1"/>
  <c r="W51" i="1" s="1"/>
  <c r="J50" i="1"/>
  <c r="M50" i="1" s="1"/>
  <c r="Q50" i="1" s="1"/>
  <c r="S50" i="1" s="1"/>
  <c r="U50" i="1" s="1"/>
  <c r="W50" i="1" s="1"/>
  <c r="J48" i="1"/>
  <c r="M48" i="1" s="1"/>
  <c r="Q48" i="1" s="1"/>
  <c r="S48" i="1" s="1"/>
  <c r="U48" i="1" s="1"/>
  <c r="W48" i="1" s="1"/>
  <c r="J47" i="1"/>
  <c r="M47" i="1" s="1"/>
  <c r="Q47" i="1" s="1"/>
  <c r="S47" i="1" s="1"/>
  <c r="U47" i="1" s="1"/>
  <c r="W47" i="1" s="1"/>
  <c r="J46" i="1"/>
  <c r="M46" i="1" s="1"/>
  <c r="Q46" i="1" s="1"/>
  <c r="S46" i="1" s="1"/>
  <c r="U46" i="1" s="1"/>
  <c r="W46" i="1" s="1"/>
  <c r="J44" i="1"/>
  <c r="M44" i="1" s="1"/>
  <c r="Q44" i="1" s="1"/>
  <c r="S44" i="1" s="1"/>
  <c r="U44" i="1" s="1"/>
  <c r="W44" i="1" s="1"/>
  <c r="J43" i="1"/>
  <c r="M43" i="1" s="1"/>
  <c r="Q43" i="1" s="1"/>
  <c r="S43" i="1" s="1"/>
  <c r="U43" i="1" s="1"/>
  <c r="W43" i="1" s="1"/>
  <c r="J39" i="1"/>
  <c r="M39" i="1" s="1"/>
  <c r="Q39" i="1" s="1"/>
  <c r="S39" i="1" s="1"/>
  <c r="U39" i="1" s="1"/>
  <c r="W39" i="1" s="1"/>
  <c r="J37" i="1"/>
  <c r="M37" i="1" s="1"/>
  <c r="Q37" i="1" s="1"/>
  <c r="S37" i="1" s="1"/>
  <c r="U37" i="1" s="1"/>
  <c r="W37" i="1" s="1"/>
  <c r="J35" i="1"/>
  <c r="M35" i="1" s="1"/>
  <c r="Q35" i="1" s="1"/>
  <c r="S35" i="1" s="1"/>
  <c r="U35" i="1" s="1"/>
  <c r="W35" i="1" s="1"/>
  <c r="J33" i="1"/>
  <c r="M33" i="1" s="1"/>
  <c r="Q33" i="1" s="1"/>
  <c r="S33" i="1" s="1"/>
  <c r="U33" i="1" s="1"/>
  <c r="W33" i="1" s="1"/>
  <c r="J32" i="1"/>
  <c r="M32" i="1" s="1"/>
  <c r="Q32" i="1" s="1"/>
  <c r="S32" i="1" s="1"/>
  <c r="U32" i="1" s="1"/>
  <c r="W32" i="1" s="1"/>
  <c r="J31" i="1"/>
  <c r="M31" i="1" s="1"/>
  <c r="Q31" i="1" s="1"/>
  <c r="S31" i="1" s="1"/>
  <c r="U31" i="1" s="1"/>
  <c r="W31" i="1" s="1"/>
  <c r="I457" i="1"/>
  <c r="I455" i="1"/>
  <c r="I449" i="1"/>
  <c r="I447" i="1"/>
  <c r="I443" i="1"/>
  <c r="I442" i="1" s="1"/>
  <c r="I440" i="1"/>
  <c r="I439" i="1" s="1"/>
  <c r="I436" i="1"/>
  <c r="I435" i="1" s="1"/>
  <c r="I433" i="1"/>
  <c r="I430" i="1"/>
  <c r="I424" i="1"/>
  <c r="I423" i="1" s="1"/>
  <c r="I421" i="1"/>
  <c r="I417" i="1"/>
  <c r="I414" i="1"/>
  <c r="I411" i="1"/>
  <c r="I408" i="1"/>
  <c r="I407" i="1" s="1"/>
  <c r="I403" i="1"/>
  <c r="I402" i="1" s="1"/>
  <c r="I399" i="1"/>
  <c r="I396" i="1"/>
  <c r="I393" i="1"/>
  <c r="I390" i="1"/>
  <c r="I387" i="1"/>
  <c r="I384" i="1"/>
  <c r="I382" i="1"/>
  <c r="I377" i="1"/>
  <c r="I376" i="1" s="1"/>
  <c r="I373" i="1"/>
  <c r="I372" i="1" s="1"/>
  <c r="I371" i="1" s="1"/>
  <c r="I369" i="1"/>
  <c r="I368" i="1" s="1"/>
  <c r="I367" i="1" s="1"/>
  <c r="I365" i="1"/>
  <c r="I364" i="1" s="1"/>
  <c r="I362" i="1"/>
  <c r="I361" i="1" s="1"/>
  <c r="I351" i="1"/>
  <c r="I349" i="1"/>
  <c r="I346" i="1"/>
  <c r="I345" i="1" s="1"/>
  <c r="I342" i="1"/>
  <c r="I341" i="1" s="1"/>
  <c r="I339" i="1"/>
  <c r="I338" i="1" s="1"/>
  <c r="I335" i="1"/>
  <c r="I334" i="1" s="1"/>
  <c r="I332" i="1"/>
  <c r="I331" i="1" s="1"/>
  <c r="I329" i="1"/>
  <c r="I328" i="1" s="1"/>
  <c r="I325" i="1"/>
  <c r="I324" i="1" s="1"/>
  <c r="I322" i="1"/>
  <c r="I321" i="1" s="1"/>
  <c r="I319" i="1"/>
  <c r="I318" i="1" s="1"/>
  <c r="I316" i="1"/>
  <c r="I315" i="1" s="1"/>
  <c r="I311" i="1"/>
  <c r="I309" i="1"/>
  <c r="I306" i="1"/>
  <c r="I303" i="1"/>
  <c r="I298" i="1"/>
  <c r="I296" i="1"/>
  <c r="I294" i="1"/>
  <c r="I287" i="1"/>
  <c r="I286" i="1" s="1"/>
  <c r="I284" i="1"/>
  <c r="I283" i="1" s="1"/>
  <c r="I280" i="1"/>
  <c r="I278" i="1"/>
  <c r="I276" i="1"/>
  <c r="I273" i="1"/>
  <c r="I272" i="1" s="1"/>
  <c r="I269" i="1"/>
  <c r="I268" i="1" s="1"/>
  <c r="I265" i="1"/>
  <c r="I264" i="1" s="1"/>
  <c r="I261" i="1"/>
  <c r="I260" i="1" s="1"/>
  <c r="I258" i="1"/>
  <c r="I256" i="1"/>
  <c r="I254" i="1"/>
  <c r="I251" i="1"/>
  <c r="I249" i="1"/>
  <c r="I245" i="1"/>
  <c r="I244" i="1" s="1"/>
  <c r="I241" i="1"/>
  <c r="I239" i="1"/>
  <c r="I236" i="1"/>
  <c r="I235" i="1" s="1"/>
  <c r="I233" i="1"/>
  <c r="I231" i="1"/>
  <c r="I222" i="1"/>
  <c r="I220" i="1"/>
  <c r="I217" i="1"/>
  <c r="I216" i="1" s="1"/>
  <c r="I214" i="1"/>
  <c r="I213" i="1" s="1"/>
  <c r="I208" i="1"/>
  <c r="I207" i="1" s="1"/>
  <c r="I205" i="1"/>
  <c r="I201" i="1"/>
  <c r="I199" i="1"/>
  <c r="I194" i="1"/>
  <c r="I193" i="1" s="1"/>
  <c r="I189" i="1"/>
  <c r="I188" i="1" s="1"/>
  <c r="I186" i="1"/>
  <c r="I184" i="1"/>
  <c r="I180" i="1"/>
  <c r="I178" i="1"/>
  <c r="I175" i="1"/>
  <c r="I170" i="1"/>
  <c r="I166" i="1"/>
  <c r="I162" i="1"/>
  <c r="I161" i="1" s="1"/>
  <c r="I158" i="1"/>
  <c r="I157" i="1" s="1"/>
  <c r="I154" i="1"/>
  <c r="I153" i="1" s="1"/>
  <c r="I151" i="1"/>
  <c r="I150" i="1" s="1"/>
  <c r="I148" i="1"/>
  <c r="I147" i="1" s="1"/>
  <c r="I145" i="1"/>
  <c r="I144" i="1" s="1"/>
  <c r="I142" i="1"/>
  <c r="I141" i="1" s="1"/>
  <c r="I138" i="1"/>
  <c r="I137" i="1" s="1"/>
  <c r="I135" i="1"/>
  <c r="I134" i="1" s="1"/>
  <c r="I131" i="1"/>
  <c r="I129" i="1"/>
  <c r="I125" i="1"/>
  <c r="I124" i="1" s="1"/>
  <c r="I122" i="1"/>
  <c r="I121" i="1" s="1"/>
  <c r="I119" i="1"/>
  <c r="I118" i="1" s="1"/>
  <c r="I112" i="1"/>
  <c r="I111" i="1" s="1"/>
  <c r="I109" i="1"/>
  <c r="I107" i="1"/>
  <c r="I102" i="1"/>
  <c r="I101" i="1" s="1"/>
  <c r="I100" i="1" s="1"/>
  <c r="I97" i="1"/>
  <c r="I96" i="1" s="1"/>
  <c r="I95" i="1" s="1"/>
  <c r="I93" i="1"/>
  <c r="I92" i="1" s="1"/>
  <c r="I91" i="1" s="1"/>
  <c r="I88" i="1"/>
  <c r="I86" i="1"/>
  <c r="I84" i="1"/>
  <c r="I80" i="1"/>
  <c r="I77" i="1"/>
  <c r="I74" i="1"/>
  <c r="I72" i="1"/>
  <c r="I67" i="1"/>
  <c r="I64" i="1"/>
  <c r="I60" i="1"/>
  <c r="I58" i="1"/>
  <c r="I52" i="1"/>
  <c r="I49" i="1"/>
  <c r="I45" i="1"/>
  <c r="I42" i="1"/>
  <c r="I38" i="1"/>
  <c r="I36" i="1"/>
  <c r="I34" i="1"/>
  <c r="I30" i="1"/>
  <c r="N429" i="1" l="1"/>
  <c r="N428" i="1" s="1"/>
  <c r="I29" i="1"/>
  <c r="I293" i="1"/>
  <c r="N29" i="1"/>
  <c r="N275" i="1"/>
  <c r="N267" i="1" s="1"/>
  <c r="N293" i="1"/>
  <c r="N446" i="1"/>
  <c r="I348" i="1"/>
  <c r="I337" i="1" s="1"/>
  <c r="I275" i="1"/>
  <c r="I267" i="1" s="1"/>
  <c r="I165" i="1"/>
  <c r="I156" i="1" s="1"/>
  <c r="N128" i="1"/>
  <c r="N127" i="1" s="1"/>
  <c r="I106" i="1"/>
  <c r="N219" i="1"/>
  <c r="N230" i="1"/>
  <c r="N248" i="1"/>
  <c r="N360" i="1"/>
  <c r="N353" i="1" s="1"/>
  <c r="I219" i="1"/>
  <c r="I248" i="1"/>
  <c r="I253" i="1"/>
  <c r="I140" i="1"/>
  <c r="N302" i="1"/>
  <c r="N292" i="1" s="1"/>
  <c r="N140" i="1"/>
  <c r="N253" i="1"/>
  <c r="N57" i="1"/>
  <c r="N90" i="1"/>
  <c r="N106" i="1"/>
  <c r="N105" i="1" s="1"/>
  <c r="N114" i="1"/>
  <c r="N133" i="1"/>
  <c r="N165" i="1"/>
  <c r="N156" i="1" s="1"/>
  <c r="N174" i="1"/>
  <c r="N173" i="1" s="1"/>
  <c r="N198" i="1"/>
  <c r="N238" i="1"/>
  <c r="N229" i="1" s="1"/>
  <c r="N314" i="1"/>
  <c r="N327" i="1"/>
  <c r="N348" i="1"/>
  <c r="N337" i="1" s="1"/>
  <c r="N381" i="1"/>
  <c r="N410" i="1"/>
  <c r="N438" i="1"/>
  <c r="N282" i="1"/>
  <c r="I57" i="1"/>
  <c r="I90" i="1"/>
  <c r="I105" i="1"/>
  <c r="I114" i="1"/>
  <c r="I128" i="1"/>
  <c r="I127" i="1" s="1"/>
  <c r="I174" i="1"/>
  <c r="I173" i="1" s="1"/>
  <c r="I198" i="1"/>
  <c r="I230" i="1"/>
  <c r="I238" i="1"/>
  <c r="I302" i="1"/>
  <c r="I292" i="1" s="1"/>
  <c r="I314" i="1"/>
  <c r="I360" i="1"/>
  <c r="I353" i="1" s="1"/>
  <c r="I381" i="1"/>
  <c r="I410" i="1"/>
  <c r="I429" i="1"/>
  <c r="I428" i="1" s="1"/>
  <c r="I438" i="1"/>
  <c r="I446" i="1"/>
  <c r="I133" i="1"/>
  <c r="I282" i="1"/>
  <c r="I327" i="1"/>
  <c r="K125" i="1"/>
  <c r="H125" i="1"/>
  <c r="K122" i="1"/>
  <c r="H122" i="1"/>
  <c r="N243" i="1" l="1"/>
  <c r="I243" i="1"/>
  <c r="N197" i="1"/>
  <c r="I28" i="1"/>
  <c r="N375" i="1"/>
  <c r="I229" i="1"/>
  <c r="I197" i="1" s="1"/>
  <c r="H124" i="1"/>
  <c r="J124" i="1" s="1"/>
  <c r="M124" i="1" s="1"/>
  <c r="Q124" i="1" s="1"/>
  <c r="S124" i="1" s="1"/>
  <c r="U124" i="1" s="1"/>
  <c r="W124" i="1" s="1"/>
  <c r="J125" i="1"/>
  <c r="M125" i="1" s="1"/>
  <c r="Q125" i="1" s="1"/>
  <c r="S125" i="1" s="1"/>
  <c r="U125" i="1" s="1"/>
  <c r="W125" i="1" s="1"/>
  <c r="H121" i="1"/>
  <c r="J121" i="1" s="1"/>
  <c r="M121" i="1" s="1"/>
  <c r="Q121" i="1" s="1"/>
  <c r="S121" i="1" s="1"/>
  <c r="U121" i="1" s="1"/>
  <c r="W121" i="1" s="1"/>
  <c r="J122" i="1"/>
  <c r="M122" i="1" s="1"/>
  <c r="Q122" i="1" s="1"/>
  <c r="S122" i="1" s="1"/>
  <c r="U122" i="1" s="1"/>
  <c r="W122" i="1" s="1"/>
  <c r="K121" i="1"/>
  <c r="O121" i="1" s="1"/>
  <c r="Y121" i="1" s="1"/>
  <c r="AA121" i="1" s="1"/>
  <c r="AC121" i="1" s="1"/>
  <c r="AE121" i="1" s="1"/>
  <c r="O122" i="1"/>
  <c r="Y122" i="1" s="1"/>
  <c r="AA122" i="1" s="1"/>
  <c r="AC122" i="1" s="1"/>
  <c r="AE122" i="1" s="1"/>
  <c r="K124" i="1"/>
  <c r="O124" i="1" s="1"/>
  <c r="Y124" i="1" s="1"/>
  <c r="AA124" i="1" s="1"/>
  <c r="AC124" i="1" s="1"/>
  <c r="AE124" i="1" s="1"/>
  <c r="O125" i="1"/>
  <c r="Y125" i="1" s="1"/>
  <c r="AA125" i="1" s="1"/>
  <c r="AC125" i="1" s="1"/>
  <c r="AE125" i="1" s="1"/>
  <c r="N28" i="1"/>
  <c r="I375" i="1"/>
  <c r="H457" i="1"/>
  <c r="J457" i="1" s="1"/>
  <c r="M457" i="1" s="1"/>
  <c r="Q457" i="1" s="1"/>
  <c r="S457" i="1" s="1"/>
  <c r="U457" i="1" s="1"/>
  <c r="H455" i="1"/>
  <c r="J455" i="1" s="1"/>
  <c r="M455" i="1" s="1"/>
  <c r="Q455" i="1" s="1"/>
  <c r="S455" i="1" s="1"/>
  <c r="U455" i="1" s="1"/>
  <c r="H449" i="1"/>
  <c r="J449" i="1" s="1"/>
  <c r="M449" i="1" s="1"/>
  <c r="Q449" i="1" s="1"/>
  <c r="S449" i="1" s="1"/>
  <c r="U449" i="1" s="1"/>
  <c r="H447" i="1"/>
  <c r="H443" i="1"/>
  <c r="H440" i="1"/>
  <c r="H436" i="1"/>
  <c r="H433" i="1"/>
  <c r="J433" i="1" s="1"/>
  <c r="M433" i="1" s="1"/>
  <c r="Q433" i="1" s="1"/>
  <c r="S433" i="1" s="1"/>
  <c r="U433" i="1" s="1"/>
  <c r="H430" i="1"/>
  <c r="J430" i="1" s="1"/>
  <c r="M430" i="1" s="1"/>
  <c r="Q430" i="1" s="1"/>
  <c r="S430" i="1" s="1"/>
  <c r="U430" i="1" s="1"/>
  <c r="H424" i="1"/>
  <c r="H421" i="1"/>
  <c r="J421" i="1" s="1"/>
  <c r="M421" i="1" s="1"/>
  <c r="Q421" i="1" s="1"/>
  <c r="S421" i="1" s="1"/>
  <c r="U421" i="1" s="1"/>
  <c r="H417" i="1"/>
  <c r="J417" i="1" s="1"/>
  <c r="M417" i="1" s="1"/>
  <c r="Q417" i="1" s="1"/>
  <c r="S417" i="1" s="1"/>
  <c r="U417" i="1" s="1"/>
  <c r="H414" i="1"/>
  <c r="J414" i="1" s="1"/>
  <c r="M414" i="1" s="1"/>
  <c r="Q414" i="1" s="1"/>
  <c r="S414" i="1" s="1"/>
  <c r="U414" i="1" s="1"/>
  <c r="H411" i="1"/>
  <c r="J411" i="1" s="1"/>
  <c r="M411" i="1" s="1"/>
  <c r="Q411" i="1" s="1"/>
  <c r="S411" i="1" s="1"/>
  <c r="U411" i="1" s="1"/>
  <c r="H408" i="1"/>
  <c r="H403" i="1"/>
  <c r="H399" i="1"/>
  <c r="J399" i="1" s="1"/>
  <c r="M399" i="1" s="1"/>
  <c r="Q399" i="1" s="1"/>
  <c r="S399" i="1" s="1"/>
  <c r="U399" i="1" s="1"/>
  <c r="H396" i="1"/>
  <c r="J396" i="1" s="1"/>
  <c r="M396" i="1" s="1"/>
  <c r="Q396" i="1" s="1"/>
  <c r="S396" i="1" s="1"/>
  <c r="U396" i="1" s="1"/>
  <c r="H393" i="1"/>
  <c r="J393" i="1" s="1"/>
  <c r="M393" i="1" s="1"/>
  <c r="Q393" i="1" s="1"/>
  <c r="S393" i="1" s="1"/>
  <c r="U393" i="1" s="1"/>
  <c r="H390" i="1"/>
  <c r="J390" i="1" s="1"/>
  <c r="M390" i="1" s="1"/>
  <c r="Q390" i="1" s="1"/>
  <c r="S390" i="1" s="1"/>
  <c r="U390" i="1" s="1"/>
  <c r="H387" i="1"/>
  <c r="J387" i="1" s="1"/>
  <c r="M387" i="1" s="1"/>
  <c r="Q387" i="1" s="1"/>
  <c r="S387" i="1" s="1"/>
  <c r="U387" i="1" s="1"/>
  <c r="H384" i="1"/>
  <c r="J384" i="1" s="1"/>
  <c r="M384" i="1" s="1"/>
  <c r="Q384" i="1" s="1"/>
  <c r="S384" i="1" s="1"/>
  <c r="U384" i="1" s="1"/>
  <c r="H382" i="1"/>
  <c r="J382" i="1" s="1"/>
  <c r="M382" i="1" s="1"/>
  <c r="Q382" i="1" s="1"/>
  <c r="S382" i="1" s="1"/>
  <c r="U382" i="1" s="1"/>
  <c r="H377" i="1"/>
  <c r="H373" i="1"/>
  <c r="H369" i="1"/>
  <c r="H365" i="1"/>
  <c r="H362" i="1"/>
  <c r="H351" i="1"/>
  <c r="J351" i="1" s="1"/>
  <c r="M351" i="1" s="1"/>
  <c r="Q351" i="1" s="1"/>
  <c r="S351" i="1" s="1"/>
  <c r="U351" i="1" s="1"/>
  <c r="H349" i="1"/>
  <c r="J349" i="1" s="1"/>
  <c r="M349" i="1" s="1"/>
  <c r="Q349" i="1" s="1"/>
  <c r="S349" i="1" s="1"/>
  <c r="U349" i="1" s="1"/>
  <c r="H346" i="1"/>
  <c r="H342" i="1"/>
  <c r="H339" i="1"/>
  <c r="H335" i="1"/>
  <c r="H332" i="1"/>
  <c r="H329" i="1"/>
  <c r="H325" i="1"/>
  <c r="H322" i="1"/>
  <c r="H319" i="1"/>
  <c r="H316" i="1"/>
  <c r="H311" i="1"/>
  <c r="J311" i="1" s="1"/>
  <c r="M311" i="1" s="1"/>
  <c r="Q311" i="1" s="1"/>
  <c r="S311" i="1" s="1"/>
  <c r="U311" i="1" s="1"/>
  <c r="H309" i="1"/>
  <c r="J309" i="1" s="1"/>
  <c r="M309" i="1" s="1"/>
  <c r="Q309" i="1" s="1"/>
  <c r="S309" i="1" s="1"/>
  <c r="U309" i="1" s="1"/>
  <c r="H306" i="1"/>
  <c r="J306" i="1" s="1"/>
  <c r="M306" i="1" s="1"/>
  <c r="Q306" i="1" s="1"/>
  <c r="S306" i="1" s="1"/>
  <c r="U306" i="1" s="1"/>
  <c r="H303" i="1"/>
  <c r="J303" i="1" s="1"/>
  <c r="M303" i="1" s="1"/>
  <c r="Q303" i="1" s="1"/>
  <c r="S303" i="1" s="1"/>
  <c r="U303" i="1" s="1"/>
  <c r="H298" i="1"/>
  <c r="J298" i="1" s="1"/>
  <c r="M298" i="1" s="1"/>
  <c r="Q298" i="1" s="1"/>
  <c r="S298" i="1" s="1"/>
  <c r="U298" i="1" s="1"/>
  <c r="H296" i="1"/>
  <c r="J296" i="1" s="1"/>
  <c r="M296" i="1" s="1"/>
  <c r="Q296" i="1" s="1"/>
  <c r="S296" i="1" s="1"/>
  <c r="U296" i="1" s="1"/>
  <c r="H294" i="1"/>
  <c r="J294" i="1" s="1"/>
  <c r="M294" i="1" s="1"/>
  <c r="Q294" i="1" s="1"/>
  <c r="S294" i="1" s="1"/>
  <c r="U294" i="1" s="1"/>
  <c r="H287" i="1"/>
  <c r="H284" i="1"/>
  <c r="H280" i="1"/>
  <c r="J280" i="1" s="1"/>
  <c r="M280" i="1" s="1"/>
  <c r="Q280" i="1" s="1"/>
  <c r="S280" i="1" s="1"/>
  <c r="U280" i="1" s="1"/>
  <c r="H278" i="1"/>
  <c r="J278" i="1" s="1"/>
  <c r="M278" i="1" s="1"/>
  <c r="Q278" i="1" s="1"/>
  <c r="S278" i="1" s="1"/>
  <c r="U278" i="1" s="1"/>
  <c r="H276" i="1"/>
  <c r="J276" i="1" s="1"/>
  <c r="M276" i="1" s="1"/>
  <c r="Q276" i="1" s="1"/>
  <c r="S276" i="1" s="1"/>
  <c r="U276" i="1" s="1"/>
  <c r="H273" i="1"/>
  <c r="H269" i="1"/>
  <c r="H265" i="1"/>
  <c r="H261" i="1"/>
  <c r="H258" i="1"/>
  <c r="J258" i="1" s="1"/>
  <c r="M258" i="1" s="1"/>
  <c r="Q258" i="1" s="1"/>
  <c r="S258" i="1" s="1"/>
  <c r="U258" i="1" s="1"/>
  <c r="H256" i="1"/>
  <c r="J256" i="1" s="1"/>
  <c r="M256" i="1" s="1"/>
  <c r="Q256" i="1" s="1"/>
  <c r="S256" i="1" s="1"/>
  <c r="U256" i="1" s="1"/>
  <c r="H254" i="1"/>
  <c r="J254" i="1" s="1"/>
  <c r="M254" i="1" s="1"/>
  <c r="Q254" i="1" s="1"/>
  <c r="S254" i="1" s="1"/>
  <c r="U254" i="1" s="1"/>
  <c r="H251" i="1"/>
  <c r="J251" i="1" s="1"/>
  <c r="M251" i="1" s="1"/>
  <c r="Q251" i="1" s="1"/>
  <c r="S251" i="1" s="1"/>
  <c r="U251" i="1" s="1"/>
  <c r="H249" i="1"/>
  <c r="J249" i="1" s="1"/>
  <c r="M249" i="1" s="1"/>
  <c r="Q249" i="1" s="1"/>
  <c r="S249" i="1" s="1"/>
  <c r="U249" i="1" s="1"/>
  <c r="H245" i="1"/>
  <c r="H241" i="1"/>
  <c r="J241" i="1" s="1"/>
  <c r="M241" i="1" s="1"/>
  <c r="Q241" i="1" s="1"/>
  <c r="S241" i="1" s="1"/>
  <c r="U241" i="1" s="1"/>
  <c r="H239" i="1"/>
  <c r="J239" i="1" s="1"/>
  <c r="M239" i="1" s="1"/>
  <c r="Q239" i="1" s="1"/>
  <c r="S239" i="1" s="1"/>
  <c r="U239" i="1" s="1"/>
  <c r="H236" i="1"/>
  <c r="H233" i="1"/>
  <c r="J233" i="1" s="1"/>
  <c r="M233" i="1" s="1"/>
  <c r="Q233" i="1" s="1"/>
  <c r="S233" i="1" s="1"/>
  <c r="U233" i="1" s="1"/>
  <c r="W233" i="1" s="1"/>
  <c r="H231" i="1"/>
  <c r="J231" i="1" s="1"/>
  <c r="M231" i="1" s="1"/>
  <c r="Q231" i="1" s="1"/>
  <c r="S231" i="1" s="1"/>
  <c r="U231" i="1" s="1"/>
  <c r="W231" i="1" s="1"/>
  <c r="H222" i="1"/>
  <c r="J222" i="1" s="1"/>
  <c r="M222" i="1" s="1"/>
  <c r="Q222" i="1" s="1"/>
  <c r="S222" i="1" s="1"/>
  <c r="U222" i="1" s="1"/>
  <c r="W222" i="1" s="1"/>
  <c r="H220" i="1"/>
  <c r="J220" i="1" s="1"/>
  <c r="M220" i="1" s="1"/>
  <c r="Q220" i="1" s="1"/>
  <c r="S220" i="1" s="1"/>
  <c r="U220" i="1" s="1"/>
  <c r="W220" i="1" s="1"/>
  <c r="H217" i="1"/>
  <c r="H214" i="1"/>
  <c r="H208" i="1"/>
  <c r="H205" i="1"/>
  <c r="J205" i="1" s="1"/>
  <c r="M205" i="1" s="1"/>
  <c r="Q205" i="1" s="1"/>
  <c r="S205" i="1" s="1"/>
  <c r="U205" i="1" s="1"/>
  <c r="W205" i="1" s="1"/>
  <c r="H201" i="1"/>
  <c r="J201" i="1" s="1"/>
  <c r="M201" i="1" s="1"/>
  <c r="Q201" i="1" s="1"/>
  <c r="S201" i="1" s="1"/>
  <c r="U201" i="1" s="1"/>
  <c r="W201" i="1" s="1"/>
  <c r="H199" i="1"/>
  <c r="J199" i="1" s="1"/>
  <c r="M199" i="1" s="1"/>
  <c r="Q199" i="1" s="1"/>
  <c r="S199" i="1" s="1"/>
  <c r="U199" i="1" s="1"/>
  <c r="W199" i="1" s="1"/>
  <c r="H194" i="1"/>
  <c r="H189" i="1"/>
  <c r="H186" i="1"/>
  <c r="J186" i="1" s="1"/>
  <c r="M186" i="1" s="1"/>
  <c r="Q186" i="1" s="1"/>
  <c r="S186" i="1" s="1"/>
  <c r="U186" i="1" s="1"/>
  <c r="W186" i="1" s="1"/>
  <c r="H184" i="1"/>
  <c r="J184" i="1" s="1"/>
  <c r="M184" i="1" s="1"/>
  <c r="Q184" i="1" s="1"/>
  <c r="S184" i="1" s="1"/>
  <c r="U184" i="1" s="1"/>
  <c r="W184" i="1" s="1"/>
  <c r="H180" i="1"/>
  <c r="J180" i="1" s="1"/>
  <c r="M180" i="1" s="1"/>
  <c r="Q180" i="1" s="1"/>
  <c r="S180" i="1" s="1"/>
  <c r="U180" i="1" s="1"/>
  <c r="W180" i="1" s="1"/>
  <c r="H178" i="1"/>
  <c r="J178" i="1" s="1"/>
  <c r="M178" i="1" s="1"/>
  <c r="Q178" i="1" s="1"/>
  <c r="S178" i="1" s="1"/>
  <c r="U178" i="1" s="1"/>
  <c r="W178" i="1" s="1"/>
  <c r="H175" i="1"/>
  <c r="J175" i="1" s="1"/>
  <c r="M175" i="1" s="1"/>
  <c r="Q175" i="1" s="1"/>
  <c r="S175" i="1" s="1"/>
  <c r="U175" i="1" s="1"/>
  <c r="W175" i="1" s="1"/>
  <c r="H170" i="1"/>
  <c r="J170" i="1" s="1"/>
  <c r="M170" i="1" s="1"/>
  <c r="Q170" i="1" s="1"/>
  <c r="S170" i="1" s="1"/>
  <c r="U170" i="1" s="1"/>
  <c r="W170" i="1" s="1"/>
  <c r="H166" i="1"/>
  <c r="J166" i="1" s="1"/>
  <c r="M166" i="1" s="1"/>
  <c r="Q166" i="1" s="1"/>
  <c r="S166" i="1" s="1"/>
  <c r="U166" i="1" s="1"/>
  <c r="W166" i="1" s="1"/>
  <c r="H162" i="1"/>
  <c r="H158" i="1"/>
  <c r="H154" i="1"/>
  <c r="H151" i="1"/>
  <c r="H148" i="1"/>
  <c r="H145" i="1"/>
  <c r="H142" i="1"/>
  <c r="H138" i="1"/>
  <c r="H135" i="1"/>
  <c r="H131" i="1"/>
  <c r="J131" i="1" s="1"/>
  <c r="M131" i="1" s="1"/>
  <c r="Q131" i="1" s="1"/>
  <c r="S131" i="1" s="1"/>
  <c r="U131" i="1" s="1"/>
  <c r="W131" i="1" s="1"/>
  <c r="H129" i="1"/>
  <c r="J129" i="1" s="1"/>
  <c r="M129" i="1" s="1"/>
  <c r="Q129" i="1" s="1"/>
  <c r="S129" i="1" s="1"/>
  <c r="U129" i="1" s="1"/>
  <c r="W129" i="1" s="1"/>
  <c r="H119" i="1"/>
  <c r="H112" i="1"/>
  <c r="H109" i="1"/>
  <c r="J109" i="1" s="1"/>
  <c r="M109" i="1" s="1"/>
  <c r="Q109" i="1" s="1"/>
  <c r="S109" i="1" s="1"/>
  <c r="U109" i="1" s="1"/>
  <c r="W109" i="1" s="1"/>
  <c r="H107" i="1"/>
  <c r="J107" i="1" s="1"/>
  <c r="M107" i="1" s="1"/>
  <c r="Q107" i="1" s="1"/>
  <c r="S107" i="1" s="1"/>
  <c r="U107" i="1" s="1"/>
  <c r="W107" i="1" s="1"/>
  <c r="H102" i="1"/>
  <c r="H97" i="1"/>
  <c r="H93" i="1"/>
  <c r="H88" i="1"/>
  <c r="J88" i="1" s="1"/>
  <c r="M88" i="1" s="1"/>
  <c r="Q88" i="1" s="1"/>
  <c r="S88" i="1" s="1"/>
  <c r="U88" i="1" s="1"/>
  <c r="W88" i="1" s="1"/>
  <c r="H86" i="1"/>
  <c r="J86" i="1" s="1"/>
  <c r="M86" i="1" s="1"/>
  <c r="Q86" i="1" s="1"/>
  <c r="S86" i="1" s="1"/>
  <c r="U86" i="1" s="1"/>
  <c r="W86" i="1" s="1"/>
  <c r="H84" i="1"/>
  <c r="J84" i="1" s="1"/>
  <c r="M84" i="1" s="1"/>
  <c r="Q84" i="1" s="1"/>
  <c r="S84" i="1" s="1"/>
  <c r="U84" i="1" s="1"/>
  <c r="W84" i="1" s="1"/>
  <c r="H82" i="1"/>
  <c r="J82" i="1" s="1"/>
  <c r="M82" i="1" s="1"/>
  <c r="Q82" i="1" s="1"/>
  <c r="S82" i="1" s="1"/>
  <c r="U82" i="1" s="1"/>
  <c r="W82" i="1" s="1"/>
  <c r="H80" i="1"/>
  <c r="J80" i="1" s="1"/>
  <c r="M80" i="1" s="1"/>
  <c r="Q80" i="1" s="1"/>
  <c r="S80" i="1" s="1"/>
  <c r="U80" i="1" s="1"/>
  <c r="W80" i="1" s="1"/>
  <c r="H77" i="1"/>
  <c r="J77" i="1" s="1"/>
  <c r="M77" i="1" s="1"/>
  <c r="Q77" i="1" s="1"/>
  <c r="S77" i="1" s="1"/>
  <c r="U77" i="1" s="1"/>
  <c r="W77" i="1" s="1"/>
  <c r="H74" i="1"/>
  <c r="J74" i="1" s="1"/>
  <c r="M74" i="1" s="1"/>
  <c r="Q74" i="1" s="1"/>
  <c r="S74" i="1" s="1"/>
  <c r="U74" i="1" s="1"/>
  <c r="W74" i="1" s="1"/>
  <c r="H72" i="1"/>
  <c r="J72" i="1" s="1"/>
  <c r="M72" i="1" s="1"/>
  <c r="Q72" i="1" s="1"/>
  <c r="S72" i="1" s="1"/>
  <c r="U72" i="1" s="1"/>
  <c r="W72" i="1" s="1"/>
  <c r="H67" i="1"/>
  <c r="J67" i="1" s="1"/>
  <c r="M67" i="1" s="1"/>
  <c r="Q67" i="1" s="1"/>
  <c r="S67" i="1" s="1"/>
  <c r="U67" i="1" s="1"/>
  <c r="W67" i="1" s="1"/>
  <c r="H64" i="1"/>
  <c r="J64" i="1" s="1"/>
  <c r="M64" i="1" s="1"/>
  <c r="Q64" i="1" s="1"/>
  <c r="S64" i="1" s="1"/>
  <c r="U64" i="1" s="1"/>
  <c r="W64" i="1" s="1"/>
  <c r="H60" i="1"/>
  <c r="J60" i="1" s="1"/>
  <c r="M60" i="1" s="1"/>
  <c r="Q60" i="1" s="1"/>
  <c r="S60" i="1" s="1"/>
  <c r="U60" i="1" s="1"/>
  <c r="W60" i="1" s="1"/>
  <c r="H58" i="1"/>
  <c r="J58" i="1" s="1"/>
  <c r="M58" i="1" s="1"/>
  <c r="Q58" i="1" s="1"/>
  <c r="S58" i="1" s="1"/>
  <c r="U58" i="1" s="1"/>
  <c r="W58" i="1" s="1"/>
  <c r="H52" i="1"/>
  <c r="J52" i="1" s="1"/>
  <c r="M52" i="1" s="1"/>
  <c r="Q52" i="1" s="1"/>
  <c r="S52" i="1" s="1"/>
  <c r="U52" i="1" s="1"/>
  <c r="W52" i="1" s="1"/>
  <c r="H49" i="1"/>
  <c r="J49" i="1" s="1"/>
  <c r="M49" i="1" s="1"/>
  <c r="Q49" i="1" s="1"/>
  <c r="S49" i="1" s="1"/>
  <c r="U49" i="1" s="1"/>
  <c r="W49" i="1" s="1"/>
  <c r="H45" i="1"/>
  <c r="J45" i="1" s="1"/>
  <c r="M45" i="1" s="1"/>
  <c r="Q45" i="1" s="1"/>
  <c r="S45" i="1" s="1"/>
  <c r="U45" i="1" s="1"/>
  <c r="W45" i="1" s="1"/>
  <c r="H42" i="1"/>
  <c r="J42" i="1" s="1"/>
  <c r="M42" i="1" s="1"/>
  <c r="Q42" i="1" s="1"/>
  <c r="S42" i="1" s="1"/>
  <c r="U42" i="1" s="1"/>
  <c r="W42" i="1" s="1"/>
  <c r="H38" i="1"/>
  <c r="J38" i="1" s="1"/>
  <c r="M38" i="1" s="1"/>
  <c r="Q38" i="1" s="1"/>
  <c r="S38" i="1" s="1"/>
  <c r="U38" i="1" s="1"/>
  <c r="W38" i="1" s="1"/>
  <c r="H36" i="1"/>
  <c r="J36" i="1" s="1"/>
  <c r="M36" i="1" s="1"/>
  <c r="Q36" i="1" s="1"/>
  <c r="S36" i="1" s="1"/>
  <c r="U36" i="1" s="1"/>
  <c r="W36" i="1" s="1"/>
  <c r="H34" i="1"/>
  <c r="J34" i="1" s="1"/>
  <c r="M34" i="1" s="1"/>
  <c r="Q34" i="1" s="1"/>
  <c r="S34" i="1" s="1"/>
  <c r="U34" i="1" s="1"/>
  <c r="W34" i="1" s="1"/>
  <c r="H30" i="1"/>
  <c r="J30" i="1" s="1"/>
  <c r="M30" i="1" s="1"/>
  <c r="Q30" i="1" s="1"/>
  <c r="S30" i="1" s="1"/>
  <c r="U30" i="1" s="1"/>
  <c r="W30" i="1" s="1"/>
  <c r="N460" i="1" l="1"/>
  <c r="I460" i="1"/>
  <c r="H92" i="1"/>
  <c r="J93" i="1"/>
  <c r="M93" i="1" s="1"/>
  <c r="Q93" i="1" s="1"/>
  <c r="S93" i="1" s="1"/>
  <c r="U93" i="1" s="1"/>
  <c r="W93" i="1" s="1"/>
  <c r="H101" i="1"/>
  <c r="J102" i="1"/>
  <c r="M102" i="1" s="1"/>
  <c r="Q102" i="1" s="1"/>
  <c r="S102" i="1" s="1"/>
  <c r="U102" i="1" s="1"/>
  <c r="W102" i="1" s="1"/>
  <c r="H118" i="1"/>
  <c r="J119" i="1"/>
  <c r="M119" i="1" s="1"/>
  <c r="Q119" i="1" s="1"/>
  <c r="S119" i="1" s="1"/>
  <c r="U119" i="1" s="1"/>
  <c r="W119" i="1" s="1"/>
  <c r="H137" i="1"/>
  <c r="J137" i="1" s="1"/>
  <c r="M137" i="1" s="1"/>
  <c r="Q137" i="1" s="1"/>
  <c r="S137" i="1" s="1"/>
  <c r="U137" i="1" s="1"/>
  <c r="W137" i="1" s="1"/>
  <c r="J138" i="1"/>
  <c r="M138" i="1" s="1"/>
  <c r="Q138" i="1" s="1"/>
  <c r="S138" i="1" s="1"/>
  <c r="U138" i="1" s="1"/>
  <c r="W138" i="1" s="1"/>
  <c r="H144" i="1"/>
  <c r="J144" i="1" s="1"/>
  <c r="M144" i="1" s="1"/>
  <c r="Q144" i="1" s="1"/>
  <c r="S144" i="1" s="1"/>
  <c r="U144" i="1" s="1"/>
  <c r="W144" i="1" s="1"/>
  <c r="J145" i="1"/>
  <c r="M145" i="1" s="1"/>
  <c r="Q145" i="1" s="1"/>
  <c r="S145" i="1" s="1"/>
  <c r="U145" i="1" s="1"/>
  <c r="W145" i="1" s="1"/>
  <c r="H150" i="1"/>
  <c r="J150" i="1" s="1"/>
  <c r="M150" i="1" s="1"/>
  <c r="Q150" i="1" s="1"/>
  <c r="S150" i="1" s="1"/>
  <c r="U150" i="1" s="1"/>
  <c r="W150" i="1" s="1"/>
  <c r="J151" i="1"/>
  <c r="M151" i="1" s="1"/>
  <c r="Q151" i="1" s="1"/>
  <c r="S151" i="1" s="1"/>
  <c r="U151" i="1" s="1"/>
  <c r="W151" i="1" s="1"/>
  <c r="H157" i="1"/>
  <c r="J157" i="1" s="1"/>
  <c r="M157" i="1" s="1"/>
  <c r="Q157" i="1" s="1"/>
  <c r="S157" i="1" s="1"/>
  <c r="U157" i="1" s="1"/>
  <c r="W157" i="1" s="1"/>
  <c r="J158" i="1"/>
  <c r="M158" i="1" s="1"/>
  <c r="Q158" i="1" s="1"/>
  <c r="S158" i="1" s="1"/>
  <c r="U158" i="1" s="1"/>
  <c r="W158" i="1" s="1"/>
  <c r="H193" i="1"/>
  <c r="J193" i="1" s="1"/>
  <c r="M193" i="1" s="1"/>
  <c r="Q193" i="1" s="1"/>
  <c r="S193" i="1" s="1"/>
  <c r="U193" i="1" s="1"/>
  <c r="W193" i="1" s="1"/>
  <c r="J194" i="1"/>
  <c r="M194" i="1" s="1"/>
  <c r="Q194" i="1" s="1"/>
  <c r="S194" i="1" s="1"/>
  <c r="U194" i="1" s="1"/>
  <c r="W194" i="1" s="1"/>
  <c r="H207" i="1"/>
  <c r="J207" i="1" s="1"/>
  <c r="M207" i="1" s="1"/>
  <c r="Q207" i="1" s="1"/>
  <c r="S207" i="1" s="1"/>
  <c r="U207" i="1" s="1"/>
  <c r="W207" i="1" s="1"/>
  <c r="J208" i="1"/>
  <c r="M208" i="1" s="1"/>
  <c r="Q208" i="1" s="1"/>
  <c r="S208" i="1" s="1"/>
  <c r="U208" i="1" s="1"/>
  <c r="W208" i="1" s="1"/>
  <c r="H216" i="1"/>
  <c r="J216" i="1" s="1"/>
  <c r="M216" i="1" s="1"/>
  <c r="Q216" i="1" s="1"/>
  <c r="S216" i="1" s="1"/>
  <c r="U216" i="1" s="1"/>
  <c r="W216" i="1" s="1"/>
  <c r="J217" i="1"/>
  <c r="M217" i="1" s="1"/>
  <c r="Q217" i="1" s="1"/>
  <c r="S217" i="1" s="1"/>
  <c r="U217" i="1" s="1"/>
  <c r="W217" i="1" s="1"/>
  <c r="H244" i="1"/>
  <c r="J244" i="1" s="1"/>
  <c r="M244" i="1" s="1"/>
  <c r="Q244" i="1" s="1"/>
  <c r="S244" i="1" s="1"/>
  <c r="U244" i="1" s="1"/>
  <c r="J245" i="1"/>
  <c r="M245" i="1" s="1"/>
  <c r="Q245" i="1" s="1"/>
  <c r="S245" i="1" s="1"/>
  <c r="U245" i="1" s="1"/>
  <c r="H260" i="1"/>
  <c r="J260" i="1" s="1"/>
  <c r="M260" i="1" s="1"/>
  <c r="Q260" i="1" s="1"/>
  <c r="S260" i="1" s="1"/>
  <c r="U260" i="1" s="1"/>
  <c r="J261" i="1"/>
  <c r="M261" i="1" s="1"/>
  <c r="Q261" i="1" s="1"/>
  <c r="S261" i="1" s="1"/>
  <c r="U261" i="1" s="1"/>
  <c r="H268" i="1"/>
  <c r="J268" i="1" s="1"/>
  <c r="M268" i="1" s="1"/>
  <c r="Q268" i="1" s="1"/>
  <c r="S268" i="1" s="1"/>
  <c r="U268" i="1" s="1"/>
  <c r="J269" i="1"/>
  <c r="M269" i="1" s="1"/>
  <c r="Q269" i="1" s="1"/>
  <c r="S269" i="1" s="1"/>
  <c r="U269" i="1" s="1"/>
  <c r="H286" i="1"/>
  <c r="J286" i="1" s="1"/>
  <c r="M286" i="1" s="1"/>
  <c r="Q286" i="1" s="1"/>
  <c r="S286" i="1" s="1"/>
  <c r="U286" i="1" s="1"/>
  <c r="J287" i="1"/>
  <c r="M287" i="1" s="1"/>
  <c r="Q287" i="1" s="1"/>
  <c r="S287" i="1" s="1"/>
  <c r="U287" i="1" s="1"/>
  <c r="H315" i="1"/>
  <c r="J315" i="1" s="1"/>
  <c r="M315" i="1" s="1"/>
  <c r="Q315" i="1" s="1"/>
  <c r="S315" i="1" s="1"/>
  <c r="U315" i="1" s="1"/>
  <c r="J316" i="1"/>
  <c r="M316" i="1" s="1"/>
  <c r="Q316" i="1" s="1"/>
  <c r="S316" i="1" s="1"/>
  <c r="U316" i="1" s="1"/>
  <c r="H321" i="1"/>
  <c r="J321" i="1" s="1"/>
  <c r="M321" i="1" s="1"/>
  <c r="Q321" i="1" s="1"/>
  <c r="S321" i="1" s="1"/>
  <c r="U321" i="1" s="1"/>
  <c r="J322" i="1"/>
  <c r="M322" i="1" s="1"/>
  <c r="Q322" i="1" s="1"/>
  <c r="S322" i="1" s="1"/>
  <c r="U322" i="1" s="1"/>
  <c r="H328" i="1"/>
  <c r="J328" i="1" s="1"/>
  <c r="M328" i="1" s="1"/>
  <c r="Q328" i="1" s="1"/>
  <c r="S328" i="1" s="1"/>
  <c r="U328" i="1" s="1"/>
  <c r="J329" i="1"/>
  <c r="M329" i="1" s="1"/>
  <c r="Q329" i="1" s="1"/>
  <c r="S329" i="1" s="1"/>
  <c r="U329" i="1" s="1"/>
  <c r="H334" i="1"/>
  <c r="J334" i="1" s="1"/>
  <c r="M334" i="1" s="1"/>
  <c r="Q334" i="1" s="1"/>
  <c r="S334" i="1" s="1"/>
  <c r="U334" i="1" s="1"/>
  <c r="J335" i="1"/>
  <c r="M335" i="1" s="1"/>
  <c r="Q335" i="1" s="1"/>
  <c r="S335" i="1" s="1"/>
  <c r="U335" i="1" s="1"/>
  <c r="H341" i="1"/>
  <c r="J341" i="1" s="1"/>
  <c r="M341" i="1" s="1"/>
  <c r="Q341" i="1" s="1"/>
  <c r="S341" i="1" s="1"/>
  <c r="U341" i="1" s="1"/>
  <c r="J342" i="1"/>
  <c r="M342" i="1" s="1"/>
  <c r="Q342" i="1" s="1"/>
  <c r="S342" i="1" s="1"/>
  <c r="U342" i="1" s="1"/>
  <c r="H361" i="1"/>
  <c r="J361" i="1" s="1"/>
  <c r="M361" i="1" s="1"/>
  <c r="Q361" i="1" s="1"/>
  <c r="S361" i="1" s="1"/>
  <c r="U361" i="1" s="1"/>
  <c r="J362" i="1"/>
  <c r="M362" i="1" s="1"/>
  <c r="Q362" i="1" s="1"/>
  <c r="S362" i="1" s="1"/>
  <c r="U362" i="1" s="1"/>
  <c r="H368" i="1"/>
  <c r="J369" i="1"/>
  <c r="M369" i="1" s="1"/>
  <c r="Q369" i="1" s="1"/>
  <c r="S369" i="1" s="1"/>
  <c r="U369" i="1" s="1"/>
  <c r="H376" i="1"/>
  <c r="J376" i="1" s="1"/>
  <c r="M376" i="1" s="1"/>
  <c r="Q376" i="1" s="1"/>
  <c r="S376" i="1" s="1"/>
  <c r="U376" i="1" s="1"/>
  <c r="J377" i="1"/>
  <c r="M377" i="1" s="1"/>
  <c r="Q377" i="1" s="1"/>
  <c r="S377" i="1" s="1"/>
  <c r="U377" i="1" s="1"/>
  <c r="H402" i="1"/>
  <c r="J402" i="1" s="1"/>
  <c r="M402" i="1" s="1"/>
  <c r="Q402" i="1" s="1"/>
  <c r="S402" i="1" s="1"/>
  <c r="U402" i="1" s="1"/>
  <c r="J403" i="1"/>
  <c r="M403" i="1" s="1"/>
  <c r="Q403" i="1" s="1"/>
  <c r="S403" i="1" s="1"/>
  <c r="U403" i="1" s="1"/>
  <c r="H423" i="1"/>
  <c r="J423" i="1" s="1"/>
  <c r="M423" i="1" s="1"/>
  <c r="Q423" i="1" s="1"/>
  <c r="S423" i="1" s="1"/>
  <c r="U423" i="1" s="1"/>
  <c r="J424" i="1"/>
  <c r="M424" i="1" s="1"/>
  <c r="Q424" i="1" s="1"/>
  <c r="S424" i="1" s="1"/>
  <c r="U424" i="1" s="1"/>
  <c r="H439" i="1"/>
  <c r="J439" i="1" s="1"/>
  <c r="M439" i="1" s="1"/>
  <c r="Q439" i="1" s="1"/>
  <c r="S439" i="1" s="1"/>
  <c r="U439" i="1" s="1"/>
  <c r="J440" i="1"/>
  <c r="M440" i="1" s="1"/>
  <c r="Q440" i="1" s="1"/>
  <c r="S440" i="1" s="1"/>
  <c r="U440" i="1" s="1"/>
  <c r="H446" i="1"/>
  <c r="J446" i="1" s="1"/>
  <c r="M446" i="1" s="1"/>
  <c r="Q446" i="1" s="1"/>
  <c r="S446" i="1" s="1"/>
  <c r="U446" i="1" s="1"/>
  <c r="J447" i="1"/>
  <c r="M447" i="1" s="1"/>
  <c r="Q447" i="1" s="1"/>
  <c r="S447" i="1" s="1"/>
  <c r="U447" i="1" s="1"/>
  <c r="H96" i="1"/>
  <c r="J97" i="1"/>
  <c r="M97" i="1" s="1"/>
  <c r="Q97" i="1" s="1"/>
  <c r="S97" i="1" s="1"/>
  <c r="U97" i="1" s="1"/>
  <c r="W97" i="1" s="1"/>
  <c r="H111" i="1"/>
  <c r="J111" i="1" s="1"/>
  <c r="M111" i="1" s="1"/>
  <c r="Q111" i="1" s="1"/>
  <c r="S111" i="1" s="1"/>
  <c r="U111" i="1" s="1"/>
  <c r="W111" i="1" s="1"/>
  <c r="J112" i="1"/>
  <c r="M112" i="1" s="1"/>
  <c r="Q112" i="1" s="1"/>
  <c r="S112" i="1" s="1"/>
  <c r="U112" i="1" s="1"/>
  <c r="W112" i="1" s="1"/>
  <c r="H134" i="1"/>
  <c r="J134" i="1" s="1"/>
  <c r="M134" i="1" s="1"/>
  <c r="Q134" i="1" s="1"/>
  <c r="S134" i="1" s="1"/>
  <c r="U134" i="1" s="1"/>
  <c r="W134" i="1" s="1"/>
  <c r="J135" i="1"/>
  <c r="M135" i="1" s="1"/>
  <c r="Q135" i="1" s="1"/>
  <c r="S135" i="1" s="1"/>
  <c r="U135" i="1" s="1"/>
  <c r="W135" i="1" s="1"/>
  <c r="H141" i="1"/>
  <c r="J141" i="1" s="1"/>
  <c r="M141" i="1" s="1"/>
  <c r="Q141" i="1" s="1"/>
  <c r="S141" i="1" s="1"/>
  <c r="U141" i="1" s="1"/>
  <c r="W141" i="1" s="1"/>
  <c r="J142" i="1"/>
  <c r="M142" i="1" s="1"/>
  <c r="Q142" i="1" s="1"/>
  <c r="S142" i="1" s="1"/>
  <c r="U142" i="1" s="1"/>
  <c r="W142" i="1" s="1"/>
  <c r="H147" i="1"/>
  <c r="J147" i="1" s="1"/>
  <c r="M147" i="1" s="1"/>
  <c r="Q147" i="1" s="1"/>
  <c r="S147" i="1" s="1"/>
  <c r="U147" i="1" s="1"/>
  <c r="W147" i="1" s="1"/>
  <c r="J148" i="1"/>
  <c r="M148" i="1" s="1"/>
  <c r="Q148" i="1" s="1"/>
  <c r="S148" i="1" s="1"/>
  <c r="U148" i="1" s="1"/>
  <c r="W148" i="1" s="1"/>
  <c r="H153" i="1"/>
  <c r="J153" i="1" s="1"/>
  <c r="M153" i="1" s="1"/>
  <c r="Q153" i="1" s="1"/>
  <c r="S153" i="1" s="1"/>
  <c r="U153" i="1" s="1"/>
  <c r="W153" i="1" s="1"/>
  <c r="J154" i="1"/>
  <c r="M154" i="1" s="1"/>
  <c r="Q154" i="1" s="1"/>
  <c r="S154" i="1" s="1"/>
  <c r="U154" i="1" s="1"/>
  <c r="W154" i="1" s="1"/>
  <c r="H161" i="1"/>
  <c r="J161" i="1" s="1"/>
  <c r="M161" i="1" s="1"/>
  <c r="Q161" i="1" s="1"/>
  <c r="S161" i="1" s="1"/>
  <c r="U161" i="1" s="1"/>
  <c r="W161" i="1" s="1"/>
  <c r="J162" i="1"/>
  <c r="M162" i="1" s="1"/>
  <c r="Q162" i="1" s="1"/>
  <c r="S162" i="1" s="1"/>
  <c r="U162" i="1" s="1"/>
  <c r="W162" i="1" s="1"/>
  <c r="H188" i="1"/>
  <c r="J188" i="1" s="1"/>
  <c r="M188" i="1" s="1"/>
  <c r="Q188" i="1" s="1"/>
  <c r="S188" i="1" s="1"/>
  <c r="U188" i="1" s="1"/>
  <c r="W188" i="1" s="1"/>
  <c r="J189" i="1"/>
  <c r="M189" i="1" s="1"/>
  <c r="Q189" i="1" s="1"/>
  <c r="S189" i="1" s="1"/>
  <c r="U189" i="1" s="1"/>
  <c r="W189" i="1" s="1"/>
  <c r="H213" i="1"/>
  <c r="J213" i="1" s="1"/>
  <c r="M213" i="1" s="1"/>
  <c r="Q213" i="1" s="1"/>
  <c r="S213" i="1" s="1"/>
  <c r="U213" i="1" s="1"/>
  <c r="W213" i="1" s="1"/>
  <c r="J214" i="1"/>
  <c r="M214" i="1" s="1"/>
  <c r="Q214" i="1" s="1"/>
  <c r="S214" i="1" s="1"/>
  <c r="U214" i="1" s="1"/>
  <c r="W214" i="1" s="1"/>
  <c r="H235" i="1"/>
  <c r="J235" i="1" s="1"/>
  <c r="M235" i="1" s="1"/>
  <c r="Q235" i="1" s="1"/>
  <c r="S235" i="1" s="1"/>
  <c r="U235" i="1" s="1"/>
  <c r="W235" i="1" s="1"/>
  <c r="J236" i="1"/>
  <c r="M236" i="1" s="1"/>
  <c r="Q236" i="1" s="1"/>
  <c r="S236" i="1" s="1"/>
  <c r="U236" i="1" s="1"/>
  <c r="W236" i="1" s="1"/>
  <c r="H264" i="1"/>
  <c r="J264" i="1" s="1"/>
  <c r="M264" i="1" s="1"/>
  <c r="Q264" i="1" s="1"/>
  <c r="S264" i="1" s="1"/>
  <c r="U264" i="1" s="1"/>
  <c r="J265" i="1"/>
  <c r="M265" i="1" s="1"/>
  <c r="Q265" i="1" s="1"/>
  <c r="S265" i="1" s="1"/>
  <c r="U265" i="1" s="1"/>
  <c r="H272" i="1"/>
  <c r="J272" i="1" s="1"/>
  <c r="M272" i="1" s="1"/>
  <c r="Q272" i="1" s="1"/>
  <c r="S272" i="1" s="1"/>
  <c r="U272" i="1" s="1"/>
  <c r="J273" i="1"/>
  <c r="M273" i="1" s="1"/>
  <c r="Q273" i="1" s="1"/>
  <c r="S273" i="1" s="1"/>
  <c r="U273" i="1" s="1"/>
  <c r="H283" i="1"/>
  <c r="J283" i="1" s="1"/>
  <c r="M283" i="1" s="1"/>
  <c r="Q283" i="1" s="1"/>
  <c r="S283" i="1" s="1"/>
  <c r="U283" i="1" s="1"/>
  <c r="J284" i="1"/>
  <c r="M284" i="1" s="1"/>
  <c r="Q284" i="1" s="1"/>
  <c r="S284" i="1" s="1"/>
  <c r="U284" i="1" s="1"/>
  <c r="H318" i="1"/>
  <c r="J318" i="1" s="1"/>
  <c r="M318" i="1" s="1"/>
  <c r="Q318" i="1" s="1"/>
  <c r="S318" i="1" s="1"/>
  <c r="U318" i="1" s="1"/>
  <c r="J319" i="1"/>
  <c r="M319" i="1" s="1"/>
  <c r="Q319" i="1" s="1"/>
  <c r="S319" i="1" s="1"/>
  <c r="U319" i="1" s="1"/>
  <c r="H324" i="1"/>
  <c r="J324" i="1" s="1"/>
  <c r="M324" i="1" s="1"/>
  <c r="Q324" i="1" s="1"/>
  <c r="S324" i="1" s="1"/>
  <c r="U324" i="1" s="1"/>
  <c r="J325" i="1"/>
  <c r="M325" i="1" s="1"/>
  <c r="Q325" i="1" s="1"/>
  <c r="S325" i="1" s="1"/>
  <c r="U325" i="1" s="1"/>
  <c r="H331" i="1"/>
  <c r="J331" i="1" s="1"/>
  <c r="M331" i="1" s="1"/>
  <c r="Q331" i="1" s="1"/>
  <c r="S331" i="1" s="1"/>
  <c r="U331" i="1" s="1"/>
  <c r="J332" i="1"/>
  <c r="M332" i="1" s="1"/>
  <c r="Q332" i="1" s="1"/>
  <c r="S332" i="1" s="1"/>
  <c r="U332" i="1" s="1"/>
  <c r="H338" i="1"/>
  <c r="J338" i="1" s="1"/>
  <c r="M338" i="1" s="1"/>
  <c r="Q338" i="1" s="1"/>
  <c r="S338" i="1" s="1"/>
  <c r="U338" i="1" s="1"/>
  <c r="J339" i="1"/>
  <c r="M339" i="1" s="1"/>
  <c r="Q339" i="1" s="1"/>
  <c r="S339" i="1" s="1"/>
  <c r="U339" i="1" s="1"/>
  <c r="H345" i="1"/>
  <c r="J345" i="1" s="1"/>
  <c r="M345" i="1" s="1"/>
  <c r="Q345" i="1" s="1"/>
  <c r="S345" i="1" s="1"/>
  <c r="U345" i="1" s="1"/>
  <c r="J346" i="1"/>
  <c r="M346" i="1" s="1"/>
  <c r="Q346" i="1" s="1"/>
  <c r="S346" i="1" s="1"/>
  <c r="U346" i="1" s="1"/>
  <c r="H364" i="1"/>
  <c r="J364" i="1" s="1"/>
  <c r="M364" i="1" s="1"/>
  <c r="Q364" i="1" s="1"/>
  <c r="S364" i="1" s="1"/>
  <c r="U364" i="1" s="1"/>
  <c r="J365" i="1"/>
  <c r="M365" i="1" s="1"/>
  <c r="Q365" i="1" s="1"/>
  <c r="S365" i="1" s="1"/>
  <c r="U365" i="1" s="1"/>
  <c r="H372" i="1"/>
  <c r="J373" i="1"/>
  <c r="M373" i="1" s="1"/>
  <c r="Q373" i="1" s="1"/>
  <c r="S373" i="1" s="1"/>
  <c r="U373" i="1" s="1"/>
  <c r="H407" i="1"/>
  <c r="J407" i="1" s="1"/>
  <c r="M407" i="1" s="1"/>
  <c r="Q407" i="1" s="1"/>
  <c r="S407" i="1" s="1"/>
  <c r="U407" i="1" s="1"/>
  <c r="J408" i="1"/>
  <c r="M408" i="1" s="1"/>
  <c r="Q408" i="1" s="1"/>
  <c r="S408" i="1" s="1"/>
  <c r="U408" i="1" s="1"/>
  <c r="H435" i="1"/>
  <c r="J435" i="1" s="1"/>
  <c r="M435" i="1" s="1"/>
  <c r="Q435" i="1" s="1"/>
  <c r="S435" i="1" s="1"/>
  <c r="U435" i="1" s="1"/>
  <c r="J436" i="1"/>
  <c r="M436" i="1" s="1"/>
  <c r="Q436" i="1" s="1"/>
  <c r="S436" i="1" s="1"/>
  <c r="U436" i="1" s="1"/>
  <c r="H442" i="1"/>
  <c r="J442" i="1" s="1"/>
  <c r="M442" i="1" s="1"/>
  <c r="Q442" i="1" s="1"/>
  <c r="S442" i="1" s="1"/>
  <c r="U442" i="1" s="1"/>
  <c r="J443" i="1"/>
  <c r="M443" i="1" s="1"/>
  <c r="Q443" i="1" s="1"/>
  <c r="S443" i="1" s="1"/>
  <c r="U443" i="1" s="1"/>
  <c r="H253" i="1"/>
  <c r="J253" i="1" s="1"/>
  <c r="M253" i="1" s="1"/>
  <c r="Q253" i="1" s="1"/>
  <c r="S253" i="1" s="1"/>
  <c r="U253" i="1" s="1"/>
  <c r="H29" i="1"/>
  <c r="J29" i="1" s="1"/>
  <c r="M29" i="1" s="1"/>
  <c r="Q29" i="1" s="1"/>
  <c r="S29" i="1" s="1"/>
  <c r="U29" i="1" s="1"/>
  <c r="W29" i="1" s="1"/>
  <c r="H57" i="1"/>
  <c r="J57" i="1" s="1"/>
  <c r="M57" i="1" s="1"/>
  <c r="Q57" i="1" s="1"/>
  <c r="S57" i="1" s="1"/>
  <c r="U57" i="1" s="1"/>
  <c r="W57" i="1" s="1"/>
  <c r="H230" i="1"/>
  <c r="J230" i="1" s="1"/>
  <c r="M230" i="1" s="1"/>
  <c r="Q230" i="1" s="1"/>
  <c r="S230" i="1" s="1"/>
  <c r="U230" i="1" s="1"/>
  <c r="W230" i="1" s="1"/>
  <c r="H165" i="1"/>
  <c r="H275" i="1"/>
  <c r="H128" i="1"/>
  <c r="H248" i="1"/>
  <c r="J248" i="1" s="1"/>
  <c r="M248" i="1" s="1"/>
  <c r="Q248" i="1" s="1"/>
  <c r="S248" i="1" s="1"/>
  <c r="U248" i="1" s="1"/>
  <c r="H198" i="1"/>
  <c r="J198" i="1" s="1"/>
  <c r="M198" i="1" s="1"/>
  <c r="Q198" i="1" s="1"/>
  <c r="S198" i="1" s="1"/>
  <c r="U198" i="1" s="1"/>
  <c r="W198" i="1" s="1"/>
  <c r="H238" i="1"/>
  <c r="J238" i="1" s="1"/>
  <c r="M238" i="1" s="1"/>
  <c r="Q238" i="1" s="1"/>
  <c r="S238" i="1" s="1"/>
  <c r="U238" i="1" s="1"/>
  <c r="H302" i="1"/>
  <c r="J302" i="1" s="1"/>
  <c r="M302" i="1" s="1"/>
  <c r="Q302" i="1" s="1"/>
  <c r="S302" i="1" s="1"/>
  <c r="U302" i="1" s="1"/>
  <c r="H219" i="1"/>
  <c r="J219" i="1" s="1"/>
  <c r="M219" i="1" s="1"/>
  <c r="Q219" i="1" s="1"/>
  <c r="S219" i="1" s="1"/>
  <c r="U219" i="1" s="1"/>
  <c r="W219" i="1" s="1"/>
  <c r="H293" i="1"/>
  <c r="J293" i="1" s="1"/>
  <c r="M293" i="1" s="1"/>
  <c r="Q293" i="1" s="1"/>
  <c r="S293" i="1" s="1"/>
  <c r="U293" i="1" s="1"/>
  <c r="H348" i="1"/>
  <c r="J348" i="1" s="1"/>
  <c r="M348" i="1" s="1"/>
  <c r="Q348" i="1" s="1"/>
  <c r="S348" i="1" s="1"/>
  <c r="U348" i="1" s="1"/>
  <c r="H429" i="1"/>
  <c r="H174" i="1"/>
  <c r="H106" i="1"/>
  <c r="H410" i="1"/>
  <c r="J410" i="1" s="1"/>
  <c r="M410" i="1" s="1"/>
  <c r="Q410" i="1" s="1"/>
  <c r="S410" i="1" s="1"/>
  <c r="U410" i="1" s="1"/>
  <c r="H381" i="1"/>
  <c r="J381" i="1" s="1"/>
  <c r="M381" i="1" s="1"/>
  <c r="Q381" i="1" s="1"/>
  <c r="S381" i="1" s="1"/>
  <c r="U381" i="1" s="1"/>
  <c r="K170" i="1"/>
  <c r="O170" i="1" s="1"/>
  <c r="Y170" i="1" s="1"/>
  <c r="AA170" i="1" s="1"/>
  <c r="AC170" i="1" s="1"/>
  <c r="AE170" i="1" s="1"/>
  <c r="K261" i="1"/>
  <c r="O261" i="1" s="1"/>
  <c r="Y261" i="1" s="1"/>
  <c r="AA261" i="1" s="1"/>
  <c r="AC261" i="1" s="1"/>
  <c r="AE261" i="1" s="1"/>
  <c r="K64" i="1"/>
  <c r="O64" i="1" s="1"/>
  <c r="Y64" i="1" s="1"/>
  <c r="AA64" i="1" s="1"/>
  <c r="AC64" i="1" s="1"/>
  <c r="AE64" i="1" s="1"/>
  <c r="K67" i="1"/>
  <c r="O67" i="1" s="1"/>
  <c r="Y67" i="1" s="1"/>
  <c r="AA67" i="1" s="1"/>
  <c r="AC67" i="1" s="1"/>
  <c r="AE67" i="1" s="1"/>
  <c r="K109" i="1"/>
  <c r="O109" i="1" s="1"/>
  <c r="Y109" i="1" s="1"/>
  <c r="AA109" i="1" s="1"/>
  <c r="AC109" i="1" s="1"/>
  <c r="AE109" i="1" s="1"/>
  <c r="K58" i="1"/>
  <c r="O58" i="1" s="1"/>
  <c r="Y58" i="1" s="1"/>
  <c r="AA58" i="1" s="1"/>
  <c r="AC58" i="1" s="1"/>
  <c r="AE58" i="1" s="1"/>
  <c r="K36" i="1"/>
  <c r="O36" i="1" s="1"/>
  <c r="Y36" i="1" s="1"/>
  <c r="AA36" i="1" s="1"/>
  <c r="AC36" i="1" s="1"/>
  <c r="AE36" i="1" s="1"/>
  <c r="K88" i="1"/>
  <c r="O88" i="1" s="1"/>
  <c r="Y88" i="1" s="1"/>
  <c r="AA88" i="1" s="1"/>
  <c r="AC88" i="1" s="1"/>
  <c r="AE88" i="1" s="1"/>
  <c r="K86" i="1"/>
  <c r="O86" i="1" s="1"/>
  <c r="Y86" i="1" s="1"/>
  <c r="AA86" i="1" s="1"/>
  <c r="AC86" i="1" s="1"/>
  <c r="AE86" i="1" s="1"/>
  <c r="K74" i="1"/>
  <c r="O74" i="1" s="1"/>
  <c r="Y74" i="1" s="1"/>
  <c r="AA74" i="1" s="1"/>
  <c r="AC74" i="1" s="1"/>
  <c r="AE74" i="1" s="1"/>
  <c r="K38" i="1"/>
  <c r="O38" i="1" s="1"/>
  <c r="Y38" i="1" s="1"/>
  <c r="AA38" i="1" s="1"/>
  <c r="AC38" i="1" s="1"/>
  <c r="AE38" i="1" s="1"/>
  <c r="K49" i="1"/>
  <c r="O49" i="1" s="1"/>
  <c r="Y49" i="1" s="1"/>
  <c r="AA49" i="1" s="1"/>
  <c r="AC49" i="1" s="1"/>
  <c r="AE49" i="1" s="1"/>
  <c r="K52" i="1"/>
  <c r="O52" i="1" s="1"/>
  <c r="Y52" i="1" s="1"/>
  <c r="AA52" i="1" s="1"/>
  <c r="AC52" i="1" s="1"/>
  <c r="AE52" i="1" s="1"/>
  <c r="K42" i="1"/>
  <c r="O42" i="1" s="1"/>
  <c r="Y42" i="1" s="1"/>
  <c r="AA42" i="1" s="1"/>
  <c r="AC42" i="1" s="1"/>
  <c r="AE42" i="1" s="1"/>
  <c r="K349" i="1"/>
  <c r="O349" i="1" s="1"/>
  <c r="Y349" i="1" s="1"/>
  <c r="AA349" i="1" s="1"/>
  <c r="AC349" i="1" s="1"/>
  <c r="AE349" i="1" s="1"/>
  <c r="K351" i="1"/>
  <c r="O351" i="1" s="1"/>
  <c r="Y351" i="1" s="1"/>
  <c r="AA351" i="1" s="1"/>
  <c r="AC351" i="1" s="1"/>
  <c r="AE351" i="1" s="1"/>
  <c r="K443" i="1"/>
  <c r="O443" i="1" s="1"/>
  <c r="Y443" i="1" s="1"/>
  <c r="AA443" i="1" s="1"/>
  <c r="AC443" i="1" s="1"/>
  <c r="AE443" i="1" s="1"/>
  <c r="K433" i="1"/>
  <c r="O433" i="1" s="1"/>
  <c r="Y433" i="1" s="1"/>
  <c r="AA433" i="1" s="1"/>
  <c r="AC433" i="1" s="1"/>
  <c r="AE433" i="1" s="1"/>
  <c r="K447" i="1"/>
  <c r="O447" i="1" s="1"/>
  <c r="Y447" i="1" s="1"/>
  <c r="AA447" i="1" s="1"/>
  <c r="AC447" i="1" s="1"/>
  <c r="AE447" i="1" s="1"/>
  <c r="K362" i="1"/>
  <c r="K269" i="1"/>
  <c r="O269" i="1" s="1"/>
  <c r="Y269" i="1" s="1"/>
  <c r="AA269" i="1" s="1"/>
  <c r="AC269" i="1" s="1"/>
  <c r="AE269" i="1" s="1"/>
  <c r="K214" i="1"/>
  <c r="K335" i="1"/>
  <c r="O335" i="1" s="1"/>
  <c r="Y335" i="1" s="1"/>
  <c r="AA335" i="1" s="1"/>
  <c r="AC335" i="1" s="1"/>
  <c r="AE335" i="1" s="1"/>
  <c r="K457" i="1"/>
  <c r="O457" i="1" s="1"/>
  <c r="Y457" i="1" s="1"/>
  <c r="AA457" i="1" s="1"/>
  <c r="AC457" i="1" s="1"/>
  <c r="AE457" i="1" s="1"/>
  <c r="K414" i="1"/>
  <c r="O414" i="1" s="1"/>
  <c r="Y414" i="1" s="1"/>
  <c r="AA414" i="1" s="1"/>
  <c r="AC414" i="1" s="1"/>
  <c r="AE414" i="1" s="1"/>
  <c r="K411" i="1"/>
  <c r="O411" i="1" s="1"/>
  <c r="Y411" i="1" s="1"/>
  <c r="AA411" i="1" s="1"/>
  <c r="AC411" i="1" s="1"/>
  <c r="AE411" i="1" s="1"/>
  <c r="H360" i="1" l="1"/>
  <c r="J360" i="1" s="1"/>
  <c r="M360" i="1" s="1"/>
  <c r="Q360" i="1" s="1"/>
  <c r="S360" i="1" s="1"/>
  <c r="U360" i="1" s="1"/>
  <c r="H438" i="1"/>
  <c r="J438" i="1" s="1"/>
  <c r="M438" i="1" s="1"/>
  <c r="Q438" i="1" s="1"/>
  <c r="S438" i="1" s="1"/>
  <c r="U438" i="1" s="1"/>
  <c r="H282" i="1"/>
  <c r="J282" i="1" s="1"/>
  <c r="M282" i="1" s="1"/>
  <c r="Q282" i="1" s="1"/>
  <c r="S282" i="1" s="1"/>
  <c r="U282" i="1" s="1"/>
  <c r="H327" i="1"/>
  <c r="J327" i="1" s="1"/>
  <c r="M327" i="1" s="1"/>
  <c r="Q327" i="1" s="1"/>
  <c r="S327" i="1" s="1"/>
  <c r="U327" i="1" s="1"/>
  <c r="H133" i="1"/>
  <c r="J133" i="1" s="1"/>
  <c r="M133" i="1" s="1"/>
  <c r="Q133" i="1" s="1"/>
  <c r="S133" i="1" s="1"/>
  <c r="U133" i="1" s="1"/>
  <c r="W133" i="1" s="1"/>
  <c r="H140" i="1"/>
  <c r="J140" i="1" s="1"/>
  <c r="M140" i="1" s="1"/>
  <c r="Q140" i="1" s="1"/>
  <c r="S140" i="1" s="1"/>
  <c r="U140" i="1" s="1"/>
  <c r="W140" i="1" s="1"/>
  <c r="K213" i="1"/>
  <c r="O213" i="1" s="1"/>
  <c r="Y213" i="1" s="1"/>
  <c r="AA213" i="1" s="1"/>
  <c r="AC213" i="1" s="1"/>
  <c r="AE213" i="1" s="1"/>
  <c r="O214" i="1"/>
  <c r="Y214" i="1" s="1"/>
  <c r="AA214" i="1" s="1"/>
  <c r="AC214" i="1" s="1"/>
  <c r="AE214" i="1" s="1"/>
  <c r="K361" i="1"/>
  <c r="O361" i="1" s="1"/>
  <c r="Y361" i="1" s="1"/>
  <c r="AA361" i="1" s="1"/>
  <c r="AC361" i="1" s="1"/>
  <c r="AE361" i="1" s="1"/>
  <c r="O362" i="1"/>
  <c r="Y362" i="1" s="1"/>
  <c r="AA362" i="1" s="1"/>
  <c r="AC362" i="1" s="1"/>
  <c r="AE362" i="1" s="1"/>
  <c r="H173" i="1"/>
  <c r="J173" i="1" s="1"/>
  <c r="M173" i="1" s="1"/>
  <c r="Q173" i="1" s="1"/>
  <c r="S173" i="1" s="1"/>
  <c r="U173" i="1" s="1"/>
  <c r="W173" i="1" s="1"/>
  <c r="J174" i="1"/>
  <c r="M174" i="1" s="1"/>
  <c r="Q174" i="1" s="1"/>
  <c r="S174" i="1" s="1"/>
  <c r="U174" i="1" s="1"/>
  <c r="W174" i="1" s="1"/>
  <c r="H428" i="1"/>
  <c r="J428" i="1" s="1"/>
  <c r="M428" i="1" s="1"/>
  <c r="Q428" i="1" s="1"/>
  <c r="S428" i="1" s="1"/>
  <c r="U428" i="1" s="1"/>
  <c r="J429" i="1"/>
  <c r="M429" i="1" s="1"/>
  <c r="Q429" i="1" s="1"/>
  <c r="S429" i="1" s="1"/>
  <c r="U429" i="1" s="1"/>
  <c r="H314" i="1"/>
  <c r="J314" i="1" s="1"/>
  <c r="M314" i="1" s="1"/>
  <c r="Q314" i="1" s="1"/>
  <c r="S314" i="1" s="1"/>
  <c r="U314" i="1" s="1"/>
  <c r="H127" i="1"/>
  <c r="J127" i="1" s="1"/>
  <c r="M127" i="1" s="1"/>
  <c r="Q127" i="1" s="1"/>
  <c r="S127" i="1" s="1"/>
  <c r="U127" i="1" s="1"/>
  <c r="W127" i="1" s="1"/>
  <c r="J128" i="1"/>
  <c r="M128" i="1" s="1"/>
  <c r="Q128" i="1" s="1"/>
  <c r="S128" i="1" s="1"/>
  <c r="U128" i="1" s="1"/>
  <c r="W128" i="1" s="1"/>
  <c r="H156" i="1"/>
  <c r="J156" i="1" s="1"/>
  <c r="M156" i="1" s="1"/>
  <c r="Q156" i="1" s="1"/>
  <c r="S156" i="1" s="1"/>
  <c r="U156" i="1" s="1"/>
  <c r="W156" i="1" s="1"/>
  <c r="J165" i="1"/>
  <c r="M165" i="1" s="1"/>
  <c r="Q165" i="1" s="1"/>
  <c r="S165" i="1" s="1"/>
  <c r="U165" i="1" s="1"/>
  <c r="W165" i="1" s="1"/>
  <c r="H105" i="1"/>
  <c r="J105" i="1" s="1"/>
  <c r="M105" i="1" s="1"/>
  <c r="Q105" i="1" s="1"/>
  <c r="S105" i="1" s="1"/>
  <c r="U105" i="1" s="1"/>
  <c r="W105" i="1" s="1"/>
  <c r="J106" i="1"/>
  <c r="M106" i="1" s="1"/>
  <c r="Q106" i="1" s="1"/>
  <c r="S106" i="1" s="1"/>
  <c r="U106" i="1" s="1"/>
  <c r="W106" i="1" s="1"/>
  <c r="H353" i="1"/>
  <c r="J353" i="1" s="1"/>
  <c r="M353" i="1" s="1"/>
  <c r="Q353" i="1" s="1"/>
  <c r="S353" i="1" s="1"/>
  <c r="U353" i="1" s="1"/>
  <c r="H267" i="1"/>
  <c r="J267" i="1" s="1"/>
  <c r="M267" i="1" s="1"/>
  <c r="Q267" i="1" s="1"/>
  <c r="S267" i="1" s="1"/>
  <c r="U267" i="1" s="1"/>
  <c r="J275" i="1"/>
  <c r="M275" i="1" s="1"/>
  <c r="Q275" i="1" s="1"/>
  <c r="S275" i="1" s="1"/>
  <c r="U275" i="1" s="1"/>
  <c r="H371" i="1"/>
  <c r="J371" i="1" s="1"/>
  <c r="M371" i="1" s="1"/>
  <c r="Q371" i="1" s="1"/>
  <c r="S371" i="1" s="1"/>
  <c r="U371" i="1" s="1"/>
  <c r="J372" i="1"/>
  <c r="M372" i="1" s="1"/>
  <c r="Q372" i="1" s="1"/>
  <c r="S372" i="1" s="1"/>
  <c r="U372" i="1" s="1"/>
  <c r="H95" i="1"/>
  <c r="J95" i="1" s="1"/>
  <c r="M95" i="1" s="1"/>
  <c r="Q95" i="1" s="1"/>
  <c r="S95" i="1" s="1"/>
  <c r="U95" i="1" s="1"/>
  <c r="W95" i="1" s="1"/>
  <c r="J96" i="1"/>
  <c r="M96" i="1" s="1"/>
  <c r="Q96" i="1" s="1"/>
  <c r="S96" i="1" s="1"/>
  <c r="U96" i="1" s="1"/>
  <c r="W96" i="1" s="1"/>
  <c r="H367" i="1"/>
  <c r="J367" i="1" s="1"/>
  <c r="M367" i="1" s="1"/>
  <c r="Q367" i="1" s="1"/>
  <c r="S367" i="1" s="1"/>
  <c r="U367" i="1" s="1"/>
  <c r="J368" i="1"/>
  <c r="M368" i="1" s="1"/>
  <c r="Q368" i="1" s="1"/>
  <c r="S368" i="1" s="1"/>
  <c r="U368" i="1" s="1"/>
  <c r="H114" i="1"/>
  <c r="J114" i="1" s="1"/>
  <c r="M114" i="1" s="1"/>
  <c r="Q114" i="1" s="1"/>
  <c r="S114" i="1" s="1"/>
  <c r="U114" i="1" s="1"/>
  <c r="W114" i="1" s="1"/>
  <c r="J118" i="1"/>
  <c r="M118" i="1" s="1"/>
  <c r="Q118" i="1" s="1"/>
  <c r="S118" i="1" s="1"/>
  <c r="U118" i="1" s="1"/>
  <c r="W118" i="1" s="1"/>
  <c r="H100" i="1"/>
  <c r="J100" i="1" s="1"/>
  <c r="M100" i="1" s="1"/>
  <c r="Q100" i="1" s="1"/>
  <c r="S100" i="1" s="1"/>
  <c r="U100" i="1" s="1"/>
  <c r="W100" i="1" s="1"/>
  <c r="J101" i="1"/>
  <c r="M101" i="1" s="1"/>
  <c r="Q101" i="1" s="1"/>
  <c r="S101" i="1" s="1"/>
  <c r="U101" i="1" s="1"/>
  <c r="W101" i="1" s="1"/>
  <c r="H91" i="1"/>
  <c r="J92" i="1"/>
  <c r="M92" i="1" s="1"/>
  <c r="Q92" i="1" s="1"/>
  <c r="S92" i="1" s="1"/>
  <c r="U92" i="1" s="1"/>
  <c r="W92" i="1" s="1"/>
  <c r="H28" i="1"/>
  <c r="J28" i="1" s="1"/>
  <c r="M28" i="1" s="1"/>
  <c r="Q28" i="1" s="1"/>
  <c r="S28" i="1" s="1"/>
  <c r="U28" i="1" s="1"/>
  <c r="H229" i="1"/>
  <c r="H243" i="1"/>
  <c r="J243" i="1" s="1"/>
  <c r="M243" i="1" s="1"/>
  <c r="Q243" i="1" s="1"/>
  <c r="S243" i="1" s="1"/>
  <c r="U243" i="1" s="1"/>
  <c r="H337" i="1"/>
  <c r="J337" i="1" s="1"/>
  <c r="M337" i="1" s="1"/>
  <c r="Q337" i="1" s="1"/>
  <c r="S337" i="1" s="1"/>
  <c r="U337" i="1" s="1"/>
  <c r="H292" i="1"/>
  <c r="J292" i="1" s="1"/>
  <c r="M292" i="1" s="1"/>
  <c r="Q292" i="1" s="1"/>
  <c r="S292" i="1" s="1"/>
  <c r="U292" i="1" s="1"/>
  <c r="H375" i="1"/>
  <c r="J375" i="1" s="1"/>
  <c r="M375" i="1" s="1"/>
  <c r="Q375" i="1" s="1"/>
  <c r="S375" i="1" s="1"/>
  <c r="U375" i="1" s="1"/>
  <c r="K348" i="1"/>
  <c r="O348" i="1" s="1"/>
  <c r="Y348" i="1" s="1"/>
  <c r="AA348" i="1" s="1"/>
  <c r="AC348" i="1" s="1"/>
  <c r="AE348" i="1" s="1"/>
  <c r="K455" i="1"/>
  <c r="O455" i="1" s="1"/>
  <c r="Y455" i="1" s="1"/>
  <c r="AA455" i="1" s="1"/>
  <c r="AC455" i="1" s="1"/>
  <c r="AE455" i="1" s="1"/>
  <c r="K449" i="1"/>
  <c r="O449" i="1" s="1"/>
  <c r="Y449" i="1" s="1"/>
  <c r="AA449" i="1" s="1"/>
  <c r="AC449" i="1" s="1"/>
  <c r="AE449" i="1" s="1"/>
  <c r="K442" i="1"/>
  <c r="O442" i="1" s="1"/>
  <c r="Y442" i="1" s="1"/>
  <c r="AA442" i="1" s="1"/>
  <c r="AC442" i="1" s="1"/>
  <c r="AE442" i="1" s="1"/>
  <c r="K440" i="1"/>
  <c r="O440" i="1" s="1"/>
  <c r="Y440" i="1" s="1"/>
  <c r="AA440" i="1" s="1"/>
  <c r="AC440" i="1" s="1"/>
  <c r="AE440" i="1" s="1"/>
  <c r="K436" i="1"/>
  <c r="O436" i="1" s="1"/>
  <c r="Y436" i="1" s="1"/>
  <c r="AA436" i="1" s="1"/>
  <c r="AC436" i="1" s="1"/>
  <c r="AE436" i="1" s="1"/>
  <c r="K430" i="1"/>
  <c r="K424" i="1"/>
  <c r="O424" i="1" s="1"/>
  <c r="Y424" i="1" s="1"/>
  <c r="AA424" i="1" s="1"/>
  <c r="AC424" i="1" s="1"/>
  <c r="AE424" i="1" s="1"/>
  <c r="K421" i="1"/>
  <c r="O421" i="1" s="1"/>
  <c r="Y421" i="1" s="1"/>
  <c r="AA421" i="1" s="1"/>
  <c r="AC421" i="1" s="1"/>
  <c r="AE421" i="1" s="1"/>
  <c r="K417" i="1"/>
  <c r="O417" i="1" s="1"/>
  <c r="Y417" i="1" s="1"/>
  <c r="AA417" i="1" s="1"/>
  <c r="AC417" i="1" s="1"/>
  <c r="AE417" i="1" s="1"/>
  <c r="K408" i="1"/>
  <c r="O408" i="1" s="1"/>
  <c r="Y408" i="1" s="1"/>
  <c r="AA408" i="1" s="1"/>
  <c r="AC408" i="1" s="1"/>
  <c r="AE408" i="1" s="1"/>
  <c r="K403" i="1"/>
  <c r="O403" i="1" s="1"/>
  <c r="Y403" i="1" s="1"/>
  <c r="AA403" i="1" s="1"/>
  <c r="AC403" i="1" s="1"/>
  <c r="AE403" i="1" s="1"/>
  <c r="K399" i="1"/>
  <c r="O399" i="1" s="1"/>
  <c r="Y399" i="1" s="1"/>
  <c r="AA399" i="1" s="1"/>
  <c r="AC399" i="1" s="1"/>
  <c r="AE399" i="1" s="1"/>
  <c r="K396" i="1"/>
  <c r="O396" i="1" s="1"/>
  <c r="Y396" i="1" s="1"/>
  <c r="AA396" i="1" s="1"/>
  <c r="AC396" i="1" s="1"/>
  <c r="AE396" i="1" s="1"/>
  <c r="K393" i="1"/>
  <c r="O393" i="1" s="1"/>
  <c r="Y393" i="1" s="1"/>
  <c r="AA393" i="1" s="1"/>
  <c r="AC393" i="1" s="1"/>
  <c r="AE393" i="1" s="1"/>
  <c r="K390" i="1"/>
  <c r="O390" i="1" s="1"/>
  <c r="Y390" i="1" s="1"/>
  <c r="AA390" i="1" s="1"/>
  <c r="AC390" i="1" s="1"/>
  <c r="AE390" i="1" s="1"/>
  <c r="K387" i="1"/>
  <c r="O387" i="1" s="1"/>
  <c r="Y387" i="1" s="1"/>
  <c r="AA387" i="1" s="1"/>
  <c r="AC387" i="1" s="1"/>
  <c r="AE387" i="1" s="1"/>
  <c r="K384" i="1"/>
  <c r="O384" i="1" s="1"/>
  <c r="Y384" i="1" s="1"/>
  <c r="AA384" i="1" s="1"/>
  <c r="AC384" i="1" s="1"/>
  <c r="AE384" i="1" s="1"/>
  <c r="K382" i="1"/>
  <c r="O382" i="1" s="1"/>
  <c r="Y382" i="1" s="1"/>
  <c r="AA382" i="1" s="1"/>
  <c r="AC382" i="1" s="1"/>
  <c r="AE382" i="1" s="1"/>
  <c r="K377" i="1"/>
  <c r="K373" i="1"/>
  <c r="O373" i="1" s="1"/>
  <c r="Y373" i="1" s="1"/>
  <c r="AA373" i="1" s="1"/>
  <c r="AC373" i="1" s="1"/>
  <c r="AE373" i="1" s="1"/>
  <c r="K369" i="1"/>
  <c r="O369" i="1" s="1"/>
  <c r="Y369" i="1" s="1"/>
  <c r="AA369" i="1" s="1"/>
  <c r="AC369" i="1" s="1"/>
  <c r="AE369" i="1" s="1"/>
  <c r="K365" i="1"/>
  <c r="K346" i="1"/>
  <c r="K342" i="1"/>
  <c r="O342" i="1" s="1"/>
  <c r="Y342" i="1" s="1"/>
  <c r="AA342" i="1" s="1"/>
  <c r="AC342" i="1" s="1"/>
  <c r="AE342" i="1" s="1"/>
  <c r="K339" i="1"/>
  <c r="K332" i="1"/>
  <c r="K329" i="1"/>
  <c r="O329" i="1" s="1"/>
  <c r="Y329" i="1" s="1"/>
  <c r="AA329" i="1" s="1"/>
  <c r="AC329" i="1" s="1"/>
  <c r="AE329" i="1" s="1"/>
  <c r="K325" i="1"/>
  <c r="K322" i="1"/>
  <c r="O322" i="1" s="1"/>
  <c r="Y322" i="1" s="1"/>
  <c r="AA322" i="1" s="1"/>
  <c r="AC322" i="1" s="1"/>
  <c r="AE322" i="1" s="1"/>
  <c r="K319" i="1"/>
  <c r="O319" i="1" s="1"/>
  <c r="Y319" i="1" s="1"/>
  <c r="AA319" i="1" s="1"/>
  <c r="AC319" i="1" s="1"/>
  <c r="AE319" i="1" s="1"/>
  <c r="K316" i="1"/>
  <c r="K311" i="1"/>
  <c r="O311" i="1" s="1"/>
  <c r="Y311" i="1" s="1"/>
  <c r="AA311" i="1" s="1"/>
  <c r="AC311" i="1" s="1"/>
  <c r="AE311" i="1" s="1"/>
  <c r="K309" i="1"/>
  <c r="O309" i="1" s="1"/>
  <c r="Y309" i="1" s="1"/>
  <c r="AA309" i="1" s="1"/>
  <c r="AC309" i="1" s="1"/>
  <c r="AE309" i="1" s="1"/>
  <c r="K306" i="1"/>
  <c r="O306" i="1" s="1"/>
  <c r="Y306" i="1" s="1"/>
  <c r="AA306" i="1" s="1"/>
  <c r="AC306" i="1" s="1"/>
  <c r="AE306" i="1" s="1"/>
  <c r="K303" i="1"/>
  <c r="O303" i="1" s="1"/>
  <c r="Y303" i="1" s="1"/>
  <c r="AA303" i="1" s="1"/>
  <c r="AC303" i="1" s="1"/>
  <c r="AE303" i="1" s="1"/>
  <c r="K298" i="1"/>
  <c r="O298" i="1" s="1"/>
  <c r="Y298" i="1" s="1"/>
  <c r="AA298" i="1" s="1"/>
  <c r="AC298" i="1" s="1"/>
  <c r="AE298" i="1" s="1"/>
  <c r="K296" i="1"/>
  <c r="O296" i="1" s="1"/>
  <c r="Y296" i="1" s="1"/>
  <c r="AA296" i="1" s="1"/>
  <c r="AC296" i="1" s="1"/>
  <c r="AE296" i="1" s="1"/>
  <c r="K294" i="1"/>
  <c r="O294" i="1" s="1"/>
  <c r="Y294" i="1" s="1"/>
  <c r="AA294" i="1" s="1"/>
  <c r="AC294" i="1" s="1"/>
  <c r="AE294" i="1" s="1"/>
  <c r="K287" i="1"/>
  <c r="O287" i="1" s="1"/>
  <c r="Y287" i="1" s="1"/>
  <c r="AA287" i="1" s="1"/>
  <c r="AC287" i="1" s="1"/>
  <c r="AE287" i="1" s="1"/>
  <c r="K284" i="1"/>
  <c r="K278" i="1"/>
  <c r="O278" i="1" s="1"/>
  <c r="Y278" i="1" s="1"/>
  <c r="AA278" i="1" s="1"/>
  <c r="AC278" i="1" s="1"/>
  <c r="AE278" i="1" s="1"/>
  <c r="K276" i="1"/>
  <c r="O276" i="1" s="1"/>
  <c r="Y276" i="1" s="1"/>
  <c r="AA276" i="1" s="1"/>
  <c r="AC276" i="1" s="1"/>
  <c r="AE276" i="1" s="1"/>
  <c r="K273" i="1"/>
  <c r="O273" i="1" s="1"/>
  <c r="Y273" i="1" s="1"/>
  <c r="AA273" i="1" s="1"/>
  <c r="AC273" i="1" s="1"/>
  <c r="AE273" i="1" s="1"/>
  <c r="K265" i="1"/>
  <c r="K260" i="1"/>
  <c r="O260" i="1" s="1"/>
  <c r="Y260" i="1" s="1"/>
  <c r="AA260" i="1" s="1"/>
  <c r="AC260" i="1" s="1"/>
  <c r="AE260" i="1" s="1"/>
  <c r="K258" i="1"/>
  <c r="O258" i="1" s="1"/>
  <c r="Y258" i="1" s="1"/>
  <c r="AA258" i="1" s="1"/>
  <c r="AC258" i="1" s="1"/>
  <c r="AE258" i="1" s="1"/>
  <c r="K256" i="1"/>
  <c r="O256" i="1" s="1"/>
  <c r="Y256" i="1" s="1"/>
  <c r="AA256" i="1" s="1"/>
  <c r="AC256" i="1" s="1"/>
  <c r="AE256" i="1" s="1"/>
  <c r="K254" i="1"/>
  <c r="K251" i="1"/>
  <c r="O251" i="1" s="1"/>
  <c r="Y251" i="1" s="1"/>
  <c r="AA251" i="1" s="1"/>
  <c r="AC251" i="1" s="1"/>
  <c r="AE251" i="1" s="1"/>
  <c r="K249" i="1"/>
  <c r="O249" i="1" s="1"/>
  <c r="Y249" i="1" s="1"/>
  <c r="AA249" i="1" s="1"/>
  <c r="AC249" i="1" s="1"/>
  <c r="AE249" i="1" s="1"/>
  <c r="K245" i="1"/>
  <c r="K241" i="1"/>
  <c r="O241" i="1" s="1"/>
  <c r="Y241" i="1" s="1"/>
  <c r="AA241" i="1" s="1"/>
  <c r="AC241" i="1" s="1"/>
  <c r="AE241" i="1" s="1"/>
  <c r="K239" i="1"/>
  <c r="O239" i="1" s="1"/>
  <c r="Y239" i="1" s="1"/>
  <c r="AA239" i="1" s="1"/>
  <c r="AC239" i="1" s="1"/>
  <c r="AE239" i="1" s="1"/>
  <c r="K236" i="1"/>
  <c r="K233" i="1"/>
  <c r="O233" i="1" s="1"/>
  <c r="Y233" i="1" s="1"/>
  <c r="AA233" i="1" s="1"/>
  <c r="AC233" i="1" s="1"/>
  <c r="AE233" i="1" s="1"/>
  <c r="K231" i="1"/>
  <c r="O231" i="1" s="1"/>
  <c r="Y231" i="1" s="1"/>
  <c r="AA231" i="1" s="1"/>
  <c r="AC231" i="1" s="1"/>
  <c r="AE231" i="1" s="1"/>
  <c r="K222" i="1"/>
  <c r="O222" i="1" s="1"/>
  <c r="Y222" i="1" s="1"/>
  <c r="AA222" i="1" s="1"/>
  <c r="AC222" i="1" s="1"/>
  <c r="AE222" i="1" s="1"/>
  <c r="K220" i="1"/>
  <c r="O220" i="1" s="1"/>
  <c r="Y220" i="1" s="1"/>
  <c r="AA220" i="1" s="1"/>
  <c r="AC220" i="1" s="1"/>
  <c r="AE220" i="1" s="1"/>
  <c r="K217" i="1"/>
  <c r="K208" i="1"/>
  <c r="K205" i="1"/>
  <c r="O205" i="1" s="1"/>
  <c r="Y205" i="1" s="1"/>
  <c r="AA205" i="1" s="1"/>
  <c r="AC205" i="1" s="1"/>
  <c r="AE205" i="1" s="1"/>
  <c r="K201" i="1"/>
  <c r="O201" i="1" s="1"/>
  <c r="Y201" i="1" s="1"/>
  <c r="AA201" i="1" s="1"/>
  <c r="AC201" i="1" s="1"/>
  <c r="AE201" i="1" s="1"/>
  <c r="K199" i="1"/>
  <c r="O199" i="1" s="1"/>
  <c r="Y199" i="1" s="1"/>
  <c r="AA199" i="1" s="1"/>
  <c r="AC199" i="1" s="1"/>
  <c r="AE199" i="1" s="1"/>
  <c r="K194" i="1"/>
  <c r="K189" i="1"/>
  <c r="K186" i="1"/>
  <c r="O186" i="1" s="1"/>
  <c r="Y186" i="1" s="1"/>
  <c r="AA186" i="1" s="1"/>
  <c r="AC186" i="1" s="1"/>
  <c r="AE186" i="1" s="1"/>
  <c r="K184" i="1"/>
  <c r="O184" i="1" s="1"/>
  <c r="Y184" i="1" s="1"/>
  <c r="AA184" i="1" s="1"/>
  <c r="AC184" i="1" s="1"/>
  <c r="AE184" i="1" s="1"/>
  <c r="K180" i="1"/>
  <c r="O180" i="1" s="1"/>
  <c r="Y180" i="1" s="1"/>
  <c r="AA180" i="1" s="1"/>
  <c r="AC180" i="1" s="1"/>
  <c r="AE180" i="1" s="1"/>
  <c r="K178" i="1"/>
  <c r="O178" i="1" s="1"/>
  <c r="Y178" i="1" s="1"/>
  <c r="AA178" i="1" s="1"/>
  <c r="AC178" i="1" s="1"/>
  <c r="AE178" i="1" s="1"/>
  <c r="K175" i="1"/>
  <c r="O175" i="1" s="1"/>
  <c r="Y175" i="1" s="1"/>
  <c r="AA175" i="1" s="1"/>
  <c r="AC175" i="1" s="1"/>
  <c r="AE175" i="1" s="1"/>
  <c r="K166" i="1"/>
  <c r="O166" i="1" s="1"/>
  <c r="Y166" i="1" s="1"/>
  <c r="AA166" i="1" s="1"/>
  <c r="AC166" i="1" s="1"/>
  <c r="AE166" i="1" s="1"/>
  <c r="K162" i="1"/>
  <c r="O162" i="1" s="1"/>
  <c r="Y162" i="1" s="1"/>
  <c r="AA162" i="1" s="1"/>
  <c r="AC162" i="1" s="1"/>
  <c r="AE162" i="1" s="1"/>
  <c r="K158" i="1"/>
  <c r="K154" i="1"/>
  <c r="K151" i="1"/>
  <c r="K148" i="1"/>
  <c r="K145" i="1"/>
  <c r="O145" i="1" s="1"/>
  <c r="Y145" i="1" s="1"/>
  <c r="AA145" i="1" s="1"/>
  <c r="AC145" i="1" s="1"/>
  <c r="AE145" i="1" s="1"/>
  <c r="K142" i="1"/>
  <c r="K138" i="1"/>
  <c r="O138" i="1" s="1"/>
  <c r="Y138" i="1" s="1"/>
  <c r="AA138" i="1" s="1"/>
  <c r="AC138" i="1" s="1"/>
  <c r="AE138" i="1" s="1"/>
  <c r="K135" i="1"/>
  <c r="K131" i="1"/>
  <c r="O131" i="1" s="1"/>
  <c r="Y131" i="1" s="1"/>
  <c r="AA131" i="1" s="1"/>
  <c r="AC131" i="1" s="1"/>
  <c r="AE131" i="1" s="1"/>
  <c r="K129" i="1"/>
  <c r="O129" i="1" s="1"/>
  <c r="Y129" i="1" s="1"/>
  <c r="AA129" i="1" s="1"/>
  <c r="AC129" i="1" s="1"/>
  <c r="AE129" i="1" s="1"/>
  <c r="K119" i="1"/>
  <c r="K112" i="1"/>
  <c r="K107" i="1"/>
  <c r="K102" i="1"/>
  <c r="O102" i="1" s="1"/>
  <c r="Y102" i="1" s="1"/>
  <c r="AA102" i="1" s="1"/>
  <c r="AC102" i="1" s="1"/>
  <c r="AE102" i="1" s="1"/>
  <c r="K97" i="1"/>
  <c r="O97" i="1" s="1"/>
  <c r="Y97" i="1" s="1"/>
  <c r="AA97" i="1" s="1"/>
  <c r="AC97" i="1" s="1"/>
  <c r="AE97" i="1" s="1"/>
  <c r="K93" i="1"/>
  <c r="K84" i="1"/>
  <c r="O84" i="1" s="1"/>
  <c r="Y84" i="1" s="1"/>
  <c r="AA84" i="1" s="1"/>
  <c r="AC84" i="1" s="1"/>
  <c r="AE84" i="1" s="1"/>
  <c r="K82" i="1"/>
  <c r="O82" i="1" s="1"/>
  <c r="Y82" i="1" s="1"/>
  <c r="AA82" i="1" s="1"/>
  <c r="AC82" i="1" s="1"/>
  <c r="AE82" i="1" s="1"/>
  <c r="K80" i="1"/>
  <c r="O80" i="1" s="1"/>
  <c r="Y80" i="1" s="1"/>
  <c r="AA80" i="1" s="1"/>
  <c r="AC80" i="1" s="1"/>
  <c r="AE80" i="1" s="1"/>
  <c r="K77" i="1"/>
  <c r="O77" i="1" s="1"/>
  <c r="Y77" i="1" s="1"/>
  <c r="AA77" i="1" s="1"/>
  <c r="AC77" i="1" s="1"/>
  <c r="AE77" i="1" s="1"/>
  <c r="K72" i="1"/>
  <c r="O72" i="1" s="1"/>
  <c r="Y72" i="1" s="1"/>
  <c r="AA72" i="1" s="1"/>
  <c r="AC72" i="1" s="1"/>
  <c r="AE72" i="1" s="1"/>
  <c r="K60" i="1"/>
  <c r="O60" i="1" s="1"/>
  <c r="Y60" i="1" s="1"/>
  <c r="AA60" i="1" s="1"/>
  <c r="AC60" i="1" s="1"/>
  <c r="AE60" i="1" s="1"/>
  <c r="K45" i="1"/>
  <c r="O45" i="1" s="1"/>
  <c r="Y45" i="1" s="1"/>
  <c r="AA45" i="1" s="1"/>
  <c r="AC45" i="1" s="1"/>
  <c r="AE45" i="1" s="1"/>
  <c r="K34" i="1"/>
  <c r="O34" i="1" s="1"/>
  <c r="Y34" i="1" s="1"/>
  <c r="AA34" i="1" s="1"/>
  <c r="AC34" i="1" s="1"/>
  <c r="AE34" i="1" s="1"/>
  <c r="K30" i="1"/>
  <c r="K92" i="1" l="1"/>
  <c r="O93" i="1"/>
  <c r="Y93" i="1" s="1"/>
  <c r="AA93" i="1" s="1"/>
  <c r="AC93" i="1" s="1"/>
  <c r="AE93" i="1" s="1"/>
  <c r="K111" i="1"/>
  <c r="O111" i="1" s="1"/>
  <c r="Y111" i="1" s="1"/>
  <c r="AA111" i="1" s="1"/>
  <c r="AC111" i="1" s="1"/>
  <c r="AE111" i="1" s="1"/>
  <c r="O112" i="1"/>
  <c r="Y112" i="1" s="1"/>
  <c r="AA112" i="1" s="1"/>
  <c r="AC112" i="1" s="1"/>
  <c r="AE112" i="1" s="1"/>
  <c r="K134" i="1"/>
  <c r="O134" i="1" s="1"/>
  <c r="Y134" i="1" s="1"/>
  <c r="AA134" i="1" s="1"/>
  <c r="AC134" i="1" s="1"/>
  <c r="AE134" i="1" s="1"/>
  <c r="O135" i="1"/>
  <c r="Y135" i="1" s="1"/>
  <c r="AA135" i="1" s="1"/>
  <c r="AC135" i="1" s="1"/>
  <c r="AE135" i="1" s="1"/>
  <c r="K141" i="1"/>
  <c r="O141" i="1" s="1"/>
  <c r="Y141" i="1" s="1"/>
  <c r="AA141" i="1" s="1"/>
  <c r="AC141" i="1" s="1"/>
  <c r="AE141" i="1" s="1"/>
  <c r="O142" i="1"/>
  <c r="Y142" i="1" s="1"/>
  <c r="AA142" i="1" s="1"/>
  <c r="AC142" i="1" s="1"/>
  <c r="AE142" i="1" s="1"/>
  <c r="K147" i="1"/>
  <c r="O147" i="1" s="1"/>
  <c r="Y147" i="1" s="1"/>
  <c r="AA147" i="1" s="1"/>
  <c r="AC147" i="1" s="1"/>
  <c r="AE147" i="1" s="1"/>
  <c r="O148" i="1"/>
  <c r="Y148" i="1" s="1"/>
  <c r="AA148" i="1" s="1"/>
  <c r="AC148" i="1" s="1"/>
  <c r="AE148" i="1" s="1"/>
  <c r="K153" i="1"/>
  <c r="O153" i="1" s="1"/>
  <c r="Y153" i="1" s="1"/>
  <c r="AA153" i="1" s="1"/>
  <c r="AC153" i="1" s="1"/>
  <c r="AE153" i="1" s="1"/>
  <c r="O154" i="1"/>
  <c r="Y154" i="1" s="1"/>
  <c r="AA154" i="1" s="1"/>
  <c r="AC154" i="1" s="1"/>
  <c r="AE154" i="1" s="1"/>
  <c r="K193" i="1"/>
  <c r="O193" i="1" s="1"/>
  <c r="Y193" i="1" s="1"/>
  <c r="AA193" i="1" s="1"/>
  <c r="AC193" i="1" s="1"/>
  <c r="AE193" i="1" s="1"/>
  <c r="O194" i="1"/>
  <c r="Y194" i="1" s="1"/>
  <c r="AA194" i="1" s="1"/>
  <c r="AC194" i="1" s="1"/>
  <c r="AE194" i="1" s="1"/>
  <c r="K207" i="1"/>
  <c r="O207" i="1" s="1"/>
  <c r="Y207" i="1" s="1"/>
  <c r="AA207" i="1" s="1"/>
  <c r="AC207" i="1" s="1"/>
  <c r="AE207" i="1" s="1"/>
  <c r="O208" i="1"/>
  <c r="Y208" i="1" s="1"/>
  <c r="AA208" i="1" s="1"/>
  <c r="AC208" i="1" s="1"/>
  <c r="AE208" i="1" s="1"/>
  <c r="K235" i="1"/>
  <c r="O235" i="1" s="1"/>
  <c r="Y235" i="1" s="1"/>
  <c r="AA235" i="1" s="1"/>
  <c r="AC235" i="1" s="1"/>
  <c r="AE235" i="1" s="1"/>
  <c r="O236" i="1"/>
  <c r="Y236" i="1" s="1"/>
  <c r="AA236" i="1" s="1"/>
  <c r="AC236" i="1" s="1"/>
  <c r="AE236" i="1" s="1"/>
  <c r="K253" i="1"/>
  <c r="O253" i="1" s="1"/>
  <c r="Y253" i="1" s="1"/>
  <c r="AA253" i="1" s="1"/>
  <c r="AC253" i="1" s="1"/>
  <c r="AE253" i="1" s="1"/>
  <c r="O254" i="1"/>
  <c r="Y254" i="1" s="1"/>
  <c r="AA254" i="1" s="1"/>
  <c r="AC254" i="1" s="1"/>
  <c r="AE254" i="1" s="1"/>
  <c r="K264" i="1"/>
  <c r="O264" i="1" s="1"/>
  <c r="Y264" i="1" s="1"/>
  <c r="AA264" i="1" s="1"/>
  <c r="AC264" i="1" s="1"/>
  <c r="AE264" i="1" s="1"/>
  <c r="O265" i="1"/>
  <c r="Y265" i="1" s="1"/>
  <c r="AA265" i="1" s="1"/>
  <c r="AC265" i="1" s="1"/>
  <c r="AE265" i="1" s="1"/>
  <c r="K283" i="1"/>
  <c r="O283" i="1" s="1"/>
  <c r="Y283" i="1" s="1"/>
  <c r="AA283" i="1" s="1"/>
  <c r="AC283" i="1" s="1"/>
  <c r="AE283" i="1" s="1"/>
  <c r="O284" i="1"/>
  <c r="Y284" i="1" s="1"/>
  <c r="AA284" i="1" s="1"/>
  <c r="AC284" i="1" s="1"/>
  <c r="AE284" i="1" s="1"/>
  <c r="K324" i="1"/>
  <c r="O324" i="1" s="1"/>
  <c r="Y324" i="1" s="1"/>
  <c r="AA324" i="1" s="1"/>
  <c r="AC324" i="1" s="1"/>
  <c r="AE324" i="1" s="1"/>
  <c r="O325" i="1"/>
  <c r="Y325" i="1" s="1"/>
  <c r="AA325" i="1" s="1"/>
  <c r="AC325" i="1" s="1"/>
  <c r="AE325" i="1" s="1"/>
  <c r="K331" i="1"/>
  <c r="O331" i="1" s="1"/>
  <c r="Y331" i="1" s="1"/>
  <c r="AA331" i="1" s="1"/>
  <c r="AC331" i="1" s="1"/>
  <c r="AE331" i="1" s="1"/>
  <c r="O332" i="1"/>
  <c r="Y332" i="1" s="1"/>
  <c r="AA332" i="1" s="1"/>
  <c r="AC332" i="1" s="1"/>
  <c r="AE332" i="1" s="1"/>
  <c r="K364" i="1"/>
  <c r="O365" i="1"/>
  <c r="Y365" i="1" s="1"/>
  <c r="AA365" i="1" s="1"/>
  <c r="AC365" i="1" s="1"/>
  <c r="AE365" i="1" s="1"/>
  <c r="K429" i="1"/>
  <c r="O429" i="1" s="1"/>
  <c r="Y429" i="1" s="1"/>
  <c r="AA429" i="1" s="1"/>
  <c r="AC429" i="1" s="1"/>
  <c r="AE429" i="1" s="1"/>
  <c r="O430" i="1"/>
  <c r="Y430" i="1" s="1"/>
  <c r="AA430" i="1" s="1"/>
  <c r="AC430" i="1" s="1"/>
  <c r="AE430" i="1" s="1"/>
  <c r="J91" i="1"/>
  <c r="M91" i="1" s="1"/>
  <c r="Q91" i="1" s="1"/>
  <c r="S91" i="1" s="1"/>
  <c r="U91" i="1" s="1"/>
  <c r="W91" i="1" s="1"/>
  <c r="H90" i="1"/>
  <c r="J90" i="1" s="1"/>
  <c r="M90" i="1" s="1"/>
  <c r="Q90" i="1" s="1"/>
  <c r="S90" i="1" s="1"/>
  <c r="U90" i="1" s="1"/>
  <c r="W90" i="1" s="1"/>
  <c r="K29" i="1"/>
  <c r="O29" i="1" s="1"/>
  <c r="Y29" i="1" s="1"/>
  <c r="AA29" i="1" s="1"/>
  <c r="AC29" i="1" s="1"/>
  <c r="AE29" i="1" s="1"/>
  <c r="O30" i="1"/>
  <c r="Y30" i="1" s="1"/>
  <c r="AA30" i="1" s="1"/>
  <c r="AC30" i="1" s="1"/>
  <c r="AE30" i="1" s="1"/>
  <c r="K106" i="1"/>
  <c r="O106" i="1" s="1"/>
  <c r="Y106" i="1" s="1"/>
  <c r="AA106" i="1" s="1"/>
  <c r="AC106" i="1" s="1"/>
  <c r="AE106" i="1" s="1"/>
  <c r="O107" i="1"/>
  <c r="Y107" i="1" s="1"/>
  <c r="AA107" i="1" s="1"/>
  <c r="AC107" i="1" s="1"/>
  <c r="AE107" i="1" s="1"/>
  <c r="K118" i="1"/>
  <c r="O119" i="1"/>
  <c r="Y119" i="1" s="1"/>
  <c r="AA119" i="1" s="1"/>
  <c r="AC119" i="1" s="1"/>
  <c r="AE119" i="1" s="1"/>
  <c r="K150" i="1"/>
  <c r="O150" i="1" s="1"/>
  <c r="Y150" i="1" s="1"/>
  <c r="AA150" i="1" s="1"/>
  <c r="AC150" i="1" s="1"/>
  <c r="AE150" i="1" s="1"/>
  <c r="O151" i="1"/>
  <c r="Y151" i="1" s="1"/>
  <c r="AA151" i="1" s="1"/>
  <c r="AC151" i="1" s="1"/>
  <c r="AE151" i="1" s="1"/>
  <c r="K157" i="1"/>
  <c r="O157" i="1" s="1"/>
  <c r="Y157" i="1" s="1"/>
  <c r="AA157" i="1" s="1"/>
  <c r="AC157" i="1" s="1"/>
  <c r="AE157" i="1" s="1"/>
  <c r="O158" i="1"/>
  <c r="Y158" i="1" s="1"/>
  <c r="AA158" i="1" s="1"/>
  <c r="AC158" i="1" s="1"/>
  <c r="AE158" i="1" s="1"/>
  <c r="K188" i="1"/>
  <c r="O188" i="1" s="1"/>
  <c r="Y188" i="1" s="1"/>
  <c r="AA188" i="1" s="1"/>
  <c r="AC188" i="1" s="1"/>
  <c r="AE188" i="1" s="1"/>
  <c r="O189" i="1"/>
  <c r="Y189" i="1" s="1"/>
  <c r="AA189" i="1" s="1"/>
  <c r="AC189" i="1" s="1"/>
  <c r="AE189" i="1" s="1"/>
  <c r="K216" i="1"/>
  <c r="O216" i="1" s="1"/>
  <c r="Y216" i="1" s="1"/>
  <c r="AA216" i="1" s="1"/>
  <c r="AC216" i="1" s="1"/>
  <c r="AE216" i="1" s="1"/>
  <c r="O217" i="1"/>
  <c r="Y217" i="1" s="1"/>
  <c r="AA217" i="1" s="1"/>
  <c r="AC217" i="1" s="1"/>
  <c r="AE217" i="1" s="1"/>
  <c r="K244" i="1"/>
  <c r="O244" i="1" s="1"/>
  <c r="Y244" i="1" s="1"/>
  <c r="AA244" i="1" s="1"/>
  <c r="AC244" i="1" s="1"/>
  <c r="AE244" i="1" s="1"/>
  <c r="O245" i="1"/>
  <c r="Y245" i="1" s="1"/>
  <c r="AA245" i="1" s="1"/>
  <c r="AC245" i="1" s="1"/>
  <c r="AE245" i="1" s="1"/>
  <c r="K315" i="1"/>
  <c r="O315" i="1" s="1"/>
  <c r="Y315" i="1" s="1"/>
  <c r="AA315" i="1" s="1"/>
  <c r="AC315" i="1" s="1"/>
  <c r="AE315" i="1" s="1"/>
  <c r="O316" i="1"/>
  <c r="Y316" i="1" s="1"/>
  <c r="AA316" i="1" s="1"/>
  <c r="AC316" i="1" s="1"/>
  <c r="AE316" i="1" s="1"/>
  <c r="K338" i="1"/>
  <c r="O338" i="1" s="1"/>
  <c r="Y338" i="1" s="1"/>
  <c r="AA338" i="1" s="1"/>
  <c r="AC338" i="1" s="1"/>
  <c r="AE338" i="1" s="1"/>
  <c r="O339" i="1"/>
  <c r="Y339" i="1" s="1"/>
  <c r="AA339" i="1" s="1"/>
  <c r="AC339" i="1" s="1"/>
  <c r="AE339" i="1" s="1"/>
  <c r="K345" i="1"/>
  <c r="O345" i="1" s="1"/>
  <c r="Y345" i="1" s="1"/>
  <c r="AA345" i="1" s="1"/>
  <c r="AC345" i="1" s="1"/>
  <c r="AE345" i="1" s="1"/>
  <c r="O346" i="1"/>
  <c r="Y346" i="1" s="1"/>
  <c r="AA346" i="1" s="1"/>
  <c r="AC346" i="1" s="1"/>
  <c r="AE346" i="1" s="1"/>
  <c r="K376" i="1"/>
  <c r="O376" i="1" s="1"/>
  <c r="Y376" i="1" s="1"/>
  <c r="AA376" i="1" s="1"/>
  <c r="AC376" i="1" s="1"/>
  <c r="AE376" i="1" s="1"/>
  <c r="O377" i="1"/>
  <c r="Y377" i="1" s="1"/>
  <c r="AA377" i="1" s="1"/>
  <c r="AC377" i="1" s="1"/>
  <c r="AE377" i="1" s="1"/>
  <c r="H197" i="1"/>
  <c r="J197" i="1" s="1"/>
  <c r="M197" i="1" s="1"/>
  <c r="Q197" i="1" s="1"/>
  <c r="S197" i="1" s="1"/>
  <c r="U197" i="1" s="1"/>
  <c r="W197" i="1" s="1"/>
  <c r="J229" i="1"/>
  <c r="M229" i="1" s="1"/>
  <c r="Q229" i="1" s="1"/>
  <c r="S229" i="1" s="1"/>
  <c r="U229" i="1" s="1"/>
  <c r="W229" i="1" s="1"/>
  <c r="K57" i="1"/>
  <c r="K410" i="1"/>
  <c r="O410" i="1" s="1"/>
  <c r="Y410" i="1" s="1"/>
  <c r="AA410" i="1" s="1"/>
  <c r="AC410" i="1" s="1"/>
  <c r="AE410" i="1" s="1"/>
  <c r="K446" i="1"/>
  <c r="O446" i="1" s="1"/>
  <c r="Y446" i="1" s="1"/>
  <c r="AA446" i="1" s="1"/>
  <c r="AC446" i="1" s="1"/>
  <c r="AE446" i="1" s="1"/>
  <c r="K230" i="1"/>
  <c r="O230" i="1" s="1"/>
  <c r="Y230" i="1" s="1"/>
  <c r="AA230" i="1" s="1"/>
  <c r="AC230" i="1" s="1"/>
  <c r="AE230" i="1" s="1"/>
  <c r="K198" i="1"/>
  <c r="O198" i="1" s="1"/>
  <c r="Y198" i="1" s="1"/>
  <c r="AA198" i="1" s="1"/>
  <c r="AC198" i="1" s="1"/>
  <c r="AE198" i="1" s="1"/>
  <c r="K219" i="1"/>
  <c r="O219" i="1" s="1"/>
  <c r="Y219" i="1" s="1"/>
  <c r="AA219" i="1" s="1"/>
  <c r="AC219" i="1" s="1"/>
  <c r="AE219" i="1" s="1"/>
  <c r="K165" i="1"/>
  <c r="O165" i="1" s="1"/>
  <c r="Y165" i="1" s="1"/>
  <c r="AA165" i="1" s="1"/>
  <c r="AC165" i="1" s="1"/>
  <c r="AE165" i="1" s="1"/>
  <c r="K128" i="1"/>
  <c r="O128" i="1" s="1"/>
  <c r="Y128" i="1" s="1"/>
  <c r="AA128" i="1" s="1"/>
  <c r="AC128" i="1" s="1"/>
  <c r="AE128" i="1" s="1"/>
  <c r="K286" i="1"/>
  <c r="K407" i="1"/>
  <c r="O407" i="1" s="1"/>
  <c r="Y407" i="1" s="1"/>
  <c r="AA407" i="1" s="1"/>
  <c r="AC407" i="1" s="1"/>
  <c r="AE407" i="1" s="1"/>
  <c r="K280" i="1"/>
  <c r="K328" i="1"/>
  <c r="O328" i="1" s="1"/>
  <c r="Y328" i="1" s="1"/>
  <c r="AA328" i="1" s="1"/>
  <c r="AC328" i="1" s="1"/>
  <c r="AE328" i="1" s="1"/>
  <c r="K368" i="1"/>
  <c r="O368" i="1" s="1"/>
  <c r="Y368" i="1" s="1"/>
  <c r="AA368" i="1" s="1"/>
  <c r="AC368" i="1" s="1"/>
  <c r="AE368" i="1" s="1"/>
  <c r="K293" i="1"/>
  <c r="O293" i="1" s="1"/>
  <c r="Y293" i="1" s="1"/>
  <c r="AA293" i="1" s="1"/>
  <c r="AC293" i="1" s="1"/>
  <c r="AE293" i="1" s="1"/>
  <c r="K238" i="1"/>
  <c r="O238" i="1" s="1"/>
  <c r="Y238" i="1" s="1"/>
  <c r="AA238" i="1" s="1"/>
  <c r="AC238" i="1" s="1"/>
  <c r="AE238" i="1" s="1"/>
  <c r="K272" i="1"/>
  <c r="O272" i="1" s="1"/>
  <c r="Y272" i="1" s="1"/>
  <c r="AA272" i="1" s="1"/>
  <c r="AC272" i="1" s="1"/>
  <c r="AE272" i="1" s="1"/>
  <c r="K321" i="1"/>
  <c r="O321" i="1" s="1"/>
  <c r="Y321" i="1" s="1"/>
  <c r="AA321" i="1" s="1"/>
  <c r="AC321" i="1" s="1"/>
  <c r="AE321" i="1" s="1"/>
  <c r="K248" i="1"/>
  <c r="O248" i="1" s="1"/>
  <c r="Y248" i="1" s="1"/>
  <c r="AA248" i="1" s="1"/>
  <c r="AC248" i="1" s="1"/>
  <c r="AE248" i="1" s="1"/>
  <c r="K334" i="1"/>
  <c r="O334" i="1" s="1"/>
  <c r="Y334" i="1" s="1"/>
  <c r="AA334" i="1" s="1"/>
  <c r="AC334" i="1" s="1"/>
  <c r="AE334" i="1" s="1"/>
  <c r="K381" i="1"/>
  <c r="O381" i="1" s="1"/>
  <c r="Y381" i="1" s="1"/>
  <c r="AA381" i="1" s="1"/>
  <c r="AC381" i="1" s="1"/>
  <c r="AE381" i="1" s="1"/>
  <c r="K402" i="1"/>
  <c r="O402" i="1" s="1"/>
  <c r="Y402" i="1" s="1"/>
  <c r="AA402" i="1" s="1"/>
  <c r="AC402" i="1" s="1"/>
  <c r="AE402" i="1" s="1"/>
  <c r="K435" i="1"/>
  <c r="O435" i="1" s="1"/>
  <c r="Y435" i="1" s="1"/>
  <c r="AA435" i="1" s="1"/>
  <c r="AC435" i="1" s="1"/>
  <c r="AE435" i="1" s="1"/>
  <c r="K372" i="1"/>
  <c r="O372" i="1" s="1"/>
  <c r="Y372" i="1" s="1"/>
  <c r="AA372" i="1" s="1"/>
  <c r="AC372" i="1" s="1"/>
  <c r="AE372" i="1" s="1"/>
  <c r="K268" i="1"/>
  <c r="O268" i="1" s="1"/>
  <c r="Y268" i="1" s="1"/>
  <c r="AA268" i="1" s="1"/>
  <c r="AC268" i="1" s="1"/>
  <c r="AE268" i="1" s="1"/>
  <c r="K318" i="1"/>
  <c r="O318" i="1" s="1"/>
  <c r="Y318" i="1" s="1"/>
  <c r="AA318" i="1" s="1"/>
  <c r="AC318" i="1" s="1"/>
  <c r="AE318" i="1" s="1"/>
  <c r="K341" i="1"/>
  <c r="O341" i="1" s="1"/>
  <c r="Y341" i="1" s="1"/>
  <c r="AA341" i="1" s="1"/>
  <c r="AC341" i="1" s="1"/>
  <c r="AE341" i="1" s="1"/>
  <c r="K439" i="1"/>
  <c r="K101" i="1"/>
  <c r="O101" i="1" s="1"/>
  <c r="Y101" i="1" s="1"/>
  <c r="AA101" i="1" s="1"/>
  <c r="AC101" i="1" s="1"/>
  <c r="AE101" i="1" s="1"/>
  <c r="K423" i="1"/>
  <c r="O423" i="1" s="1"/>
  <c r="Y423" i="1" s="1"/>
  <c r="AA423" i="1" s="1"/>
  <c r="AC423" i="1" s="1"/>
  <c r="AE423" i="1" s="1"/>
  <c r="K96" i="1"/>
  <c r="O96" i="1" s="1"/>
  <c r="Y96" i="1" s="1"/>
  <c r="AA96" i="1" s="1"/>
  <c r="AC96" i="1" s="1"/>
  <c r="AE96" i="1" s="1"/>
  <c r="K137" i="1"/>
  <c r="O137" i="1" s="1"/>
  <c r="Y137" i="1" s="1"/>
  <c r="AA137" i="1" s="1"/>
  <c r="AC137" i="1" s="1"/>
  <c r="AE137" i="1" s="1"/>
  <c r="K144" i="1"/>
  <c r="O144" i="1" s="1"/>
  <c r="Y144" i="1" s="1"/>
  <c r="AA144" i="1" s="1"/>
  <c r="AC144" i="1" s="1"/>
  <c r="AE144" i="1" s="1"/>
  <c r="K161" i="1"/>
  <c r="O161" i="1" s="1"/>
  <c r="Y161" i="1" s="1"/>
  <c r="AA161" i="1" s="1"/>
  <c r="AC161" i="1" s="1"/>
  <c r="AE161" i="1" s="1"/>
  <c r="K174" i="1"/>
  <c r="O174" i="1" s="1"/>
  <c r="Y174" i="1" s="1"/>
  <c r="AA174" i="1" s="1"/>
  <c r="AC174" i="1" s="1"/>
  <c r="AE174" i="1" s="1"/>
  <c r="K302" i="1"/>
  <c r="O302" i="1" s="1"/>
  <c r="Y302" i="1" s="1"/>
  <c r="AA302" i="1" s="1"/>
  <c r="AC302" i="1" s="1"/>
  <c r="AE302" i="1" s="1"/>
  <c r="H460" i="1" l="1"/>
  <c r="J460" i="1" s="1"/>
  <c r="M460" i="1" s="1"/>
  <c r="Q460" i="1" s="1"/>
  <c r="S460" i="1" s="1"/>
  <c r="U460" i="1" s="1"/>
  <c r="W460" i="1" s="1"/>
  <c r="K428" i="1"/>
  <c r="O428" i="1" s="1"/>
  <c r="Y428" i="1" s="1"/>
  <c r="AA428" i="1" s="1"/>
  <c r="AC428" i="1" s="1"/>
  <c r="AE428" i="1" s="1"/>
  <c r="K275" i="1"/>
  <c r="O275" i="1" s="1"/>
  <c r="Y275" i="1" s="1"/>
  <c r="AA275" i="1" s="1"/>
  <c r="AC275" i="1" s="1"/>
  <c r="AE275" i="1" s="1"/>
  <c r="O280" i="1"/>
  <c r="Y280" i="1" s="1"/>
  <c r="AA280" i="1" s="1"/>
  <c r="AC280" i="1" s="1"/>
  <c r="AE280" i="1" s="1"/>
  <c r="K438" i="1"/>
  <c r="O438" i="1" s="1"/>
  <c r="Y438" i="1" s="1"/>
  <c r="AA438" i="1" s="1"/>
  <c r="AC438" i="1" s="1"/>
  <c r="AE438" i="1" s="1"/>
  <c r="O439" i="1"/>
  <c r="Y439" i="1" s="1"/>
  <c r="AA439" i="1" s="1"/>
  <c r="AC439" i="1" s="1"/>
  <c r="AE439" i="1" s="1"/>
  <c r="K28" i="1"/>
  <c r="O28" i="1" s="1"/>
  <c r="Y28" i="1" s="1"/>
  <c r="AA28" i="1" s="1"/>
  <c r="AC28" i="1" s="1"/>
  <c r="AE28" i="1" s="1"/>
  <c r="O57" i="1"/>
  <c r="Y57" i="1" s="1"/>
  <c r="AA57" i="1" s="1"/>
  <c r="AC57" i="1" s="1"/>
  <c r="AE57" i="1" s="1"/>
  <c r="K282" i="1"/>
  <c r="O282" i="1" s="1"/>
  <c r="Y282" i="1" s="1"/>
  <c r="AA282" i="1" s="1"/>
  <c r="AC282" i="1" s="1"/>
  <c r="AE282" i="1" s="1"/>
  <c r="O286" i="1"/>
  <c r="Y286" i="1" s="1"/>
  <c r="AA286" i="1" s="1"/>
  <c r="AC286" i="1" s="1"/>
  <c r="AE286" i="1" s="1"/>
  <c r="K114" i="1"/>
  <c r="O114" i="1" s="1"/>
  <c r="Y114" i="1" s="1"/>
  <c r="AA114" i="1" s="1"/>
  <c r="AC114" i="1" s="1"/>
  <c r="AE114" i="1" s="1"/>
  <c r="O118" i="1"/>
  <c r="Y118" i="1" s="1"/>
  <c r="AA118" i="1" s="1"/>
  <c r="AC118" i="1" s="1"/>
  <c r="AE118" i="1" s="1"/>
  <c r="K360" i="1"/>
  <c r="O364" i="1"/>
  <c r="Y364" i="1" s="1"/>
  <c r="AA364" i="1" s="1"/>
  <c r="AC364" i="1" s="1"/>
  <c r="AE364" i="1" s="1"/>
  <c r="K91" i="1"/>
  <c r="O91" i="1" s="1"/>
  <c r="Y91" i="1" s="1"/>
  <c r="AA91" i="1" s="1"/>
  <c r="AC91" i="1" s="1"/>
  <c r="AE91" i="1" s="1"/>
  <c r="O92" i="1"/>
  <c r="Y92" i="1" s="1"/>
  <c r="AA92" i="1" s="1"/>
  <c r="AC92" i="1" s="1"/>
  <c r="AE92" i="1" s="1"/>
  <c r="K156" i="1"/>
  <c r="O156" i="1" s="1"/>
  <c r="Y156" i="1" s="1"/>
  <c r="AA156" i="1" s="1"/>
  <c r="AC156" i="1" s="1"/>
  <c r="AE156" i="1" s="1"/>
  <c r="K337" i="1"/>
  <c r="O337" i="1" s="1"/>
  <c r="Y337" i="1" s="1"/>
  <c r="AA337" i="1" s="1"/>
  <c r="AC337" i="1" s="1"/>
  <c r="AE337" i="1" s="1"/>
  <c r="K229" i="1"/>
  <c r="K367" i="1"/>
  <c r="O367" i="1" s="1"/>
  <c r="Y367" i="1" s="1"/>
  <c r="AA367" i="1" s="1"/>
  <c r="AC367" i="1" s="1"/>
  <c r="AE367" i="1" s="1"/>
  <c r="K327" i="1"/>
  <c r="O327" i="1" s="1"/>
  <c r="Y327" i="1" s="1"/>
  <c r="AA327" i="1" s="1"/>
  <c r="AC327" i="1" s="1"/>
  <c r="AE327" i="1" s="1"/>
  <c r="K127" i="1"/>
  <c r="O127" i="1" s="1"/>
  <c r="Y127" i="1" s="1"/>
  <c r="AA127" i="1" s="1"/>
  <c r="AC127" i="1" s="1"/>
  <c r="AE127" i="1" s="1"/>
  <c r="K243" i="1"/>
  <c r="O243" i="1" s="1"/>
  <c r="Y243" i="1" s="1"/>
  <c r="AA243" i="1" s="1"/>
  <c r="AC243" i="1" s="1"/>
  <c r="AE243" i="1" s="1"/>
  <c r="K100" i="1"/>
  <c r="O100" i="1" s="1"/>
  <c r="Y100" i="1" s="1"/>
  <c r="AA100" i="1" s="1"/>
  <c r="AC100" i="1" s="1"/>
  <c r="AE100" i="1" s="1"/>
  <c r="K314" i="1"/>
  <c r="O314" i="1" s="1"/>
  <c r="Y314" i="1" s="1"/>
  <c r="AA314" i="1" s="1"/>
  <c r="AC314" i="1" s="1"/>
  <c r="AE314" i="1" s="1"/>
  <c r="K105" i="1"/>
  <c r="O105" i="1" s="1"/>
  <c r="Y105" i="1" s="1"/>
  <c r="AA105" i="1" s="1"/>
  <c r="AC105" i="1" s="1"/>
  <c r="AE105" i="1" s="1"/>
  <c r="K173" i="1"/>
  <c r="O173" i="1" s="1"/>
  <c r="Y173" i="1" s="1"/>
  <c r="AA173" i="1" s="1"/>
  <c r="AC173" i="1" s="1"/>
  <c r="AE173" i="1" s="1"/>
  <c r="K140" i="1"/>
  <c r="O140" i="1" s="1"/>
  <c r="Y140" i="1" s="1"/>
  <c r="AA140" i="1" s="1"/>
  <c r="AC140" i="1" s="1"/>
  <c r="AE140" i="1" s="1"/>
  <c r="K133" i="1"/>
  <c r="O133" i="1" s="1"/>
  <c r="Y133" i="1" s="1"/>
  <c r="AA133" i="1" s="1"/>
  <c r="AC133" i="1" s="1"/>
  <c r="AE133" i="1" s="1"/>
  <c r="K95" i="1"/>
  <c r="O95" i="1" s="1"/>
  <c r="Y95" i="1" s="1"/>
  <c r="AA95" i="1" s="1"/>
  <c r="AC95" i="1" s="1"/>
  <c r="AE95" i="1" s="1"/>
  <c r="K292" i="1"/>
  <c r="O292" i="1" s="1"/>
  <c r="Y292" i="1" s="1"/>
  <c r="AA292" i="1" s="1"/>
  <c r="AC292" i="1" s="1"/>
  <c r="AE292" i="1" s="1"/>
  <c r="K375" i="1"/>
  <c r="O375" i="1" s="1"/>
  <c r="Y375" i="1" s="1"/>
  <c r="AA375" i="1" s="1"/>
  <c r="AC375" i="1" s="1"/>
  <c r="AE375" i="1" s="1"/>
  <c r="K371" i="1"/>
  <c r="O371" i="1" s="1"/>
  <c r="Y371" i="1" s="1"/>
  <c r="AA371" i="1" s="1"/>
  <c r="AC371" i="1" s="1"/>
  <c r="AE371" i="1" s="1"/>
  <c r="K267" i="1" l="1"/>
  <c r="O267" i="1" s="1"/>
  <c r="Y267" i="1" s="1"/>
  <c r="AA267" i="1" s="1"/>
  <c r="AC267" i="1" s="1"/>
  <c r="AE267" i="1" s="1"/>
  <c r="K197" i="1"/>
  <c r="O197" i="1" s="1"/>
  <c r="Y197" i="1" s="1"/>
  <c r="AA197" i="1" s="1"/>
  <c r="AC197" i="1" s="1"/>
  <c r="AE197" i="1" s="1"/>
  <c r="O229" i="1"/>
  <c r="Y229" i="1" s="1"/>
  <c r="AA229" i="1" s="1"/>
  <c r="AC229" i="1" s="1"/>
  <c r="AE229" i="1" s="1"/>
  <c r="O360" i="1"/>
  <c r="Y360" i="1" s="1"/>
  <c r="AA360" i="1" s="1"/>
  <c r="AC360" i="1" s="1"/>
  <c r="AE360" i="1" s="1"/>
  <c r="K353" i="1"/>
  <c r="O353" i="1" s="1"/>
  <c r="Y353" i="1" s="1"/>
  <c r="AA353" i="1" s="1"/>
  <c r="AC353" i="1" s="1"/>
  <c r="AE353" i="1" s="1"/>
  <c r="K90" i="1"/>
  <c r="K460" i="1" l="1"/>
  <c r="O460" i="1" s="1"/>
  <c r="Y460" i="1" s="1"/>
  <c r="AA460" i="1" s="1"/>
  <c r="AC460" i="1" s="1"/>
  <c r="AE460" i="1" s="1"/>
  <c r="O90" i="1"/>
  <c r="Y90" i="1" s="1"/>
  <c r="AA90" i="1" s="1"/>
  <c r="AC90" i="1" s="1"/>
  <c r="AE90" i="1" s="1"/>
  <c r="D25" i="2"/>
  <c r="C25" i="2"/>
  <c r="C10" i="2"/>
  <c r="E12" i="2"/>
  <c r="C15" i="2"/>
  <c r="C12" i="2"/>
  <c r="C6" i="2"/>
  <c r="D16" i="2" l="1"/>
  <c r="C16" i="2"/>
</calcChain>
</file>

<file path=xl/sharedStrings.xml><?xml version="1.0" encoding="utf-8"?>
<sst xmlns="http://schemas.openxmlformats.org/spreadsheetml/2006/main" count="934" uniqueCount="483">
  <si>
    <t>№ 
п/п</t>
  </si>
  <si>
    <t>Наименование</t>
  </si>
  <si>
    <t>ЦСР</t>
  </si>
  <si>
    <t>ВР</t>
  </si>
  <si>
    <t>01 0 00 00000</t>
  </si>
  <si>
    <t>01 1 01 00000</t>
  </si>
  <si>
    <t>Предоставление субсидий бюджетным, 
автономным учреждениям и иным некоммерческим организациям</t>
  </si>
  <si>
    <t>01 1 01 60860</t>
  </si>
  <si>
    <t>01 1 01 00590</t>
  </si>
  <si>
    <t>Предоставление субсидий бюджетным, автономным учреждениям и иным некоммерческим организациям</t>
  </si>
  <si>
    <t>Субвенция на 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</si>
  <si>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01 1 01 60820</t>
  </si>
  <si>
    <t>Субвенция на 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</si>
  <si>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01 1 01 60710</t>
  </si>
  <si>
    <t>Закупка товаров, работ и услуг для обеспечения государственных (муниципальных) нужд</t>
  </si>
  <si>
    <t>Социальное обеспечение и иные выплаты населению</t>
  </si>
  <si>
    <t>01 1 01 62370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</si>
  <si>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</si>
  <si>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Иные бюджетные ассигнования</t>
  </si>
  <si>
    <t>Мероприятия в области образования</t>
  </si>
  <si>
    <t>Предоставление субсидий  бюджетным, автономным  учреждениям и иным некоммерческим организациям</t>
  </si>
  <si>
    <t>Субвенция на осуществление государственных гарантий реализации прав на получение общедоступного и бесплатного образования</t>
  </si>
  <si>
    <t>Расходы на выплаты персоналу в целях обеспечения выполнения функций органов местного самоуправления, казенными учреждениями</t>
  </si>
  <si>
    <t>Подготовка и повышение квалификации кадров</t>
  </si>
  <si>
    <t>01 1 02 00000</t>
  </si>
  <si>
    <t>01 1 02 00190</t>
  </si>
  <si>
    <t>01 1 02 00590</t>
  </si>
  <si>
    <t>01 1 02 10300</t>
  </si>
  <si>
    <t>01 1 02 62500</t>
  </si>
  <si>
    <t>01 1 02 60860</t>
  </si>
  <si>
    <t>01 1 02 10400</t>
  </si>
  <si>
    <t>ПР</t>
  </si>
  <si>
    <t xml:space="preserve">600
</t>
  </si>
  <si>
    <t>02 0 00 00000</t>
  </si>
  <si>
    <t>02 1 00 00000</t>
  </si>
  <si>
    <t>Проведение районных мероприятий, посвященных Дню народного единства</t>
  </si>
  <si>
    <t>02 1 01 00000</t>
  </si>
  <si>
    <t>Мероприятия праздничных дней и памятных дат, проводимых администрацией муниципального образования</t>
  </si>
  <si>
    <t>02 1 01 10070</t>
  </si>
  <si>
    <t>02 2 00 00000</t>
  </si>
  <si>
    <t>02 2 01 00000</t>
  </si>
  <si>
    <t>02 2 01 10070</t>
  </si>
  <si>
    <t>02 3 00 00000</t>
  </si>
  <si>
    <t>02 3 01 00000</t>
  </si>
  <si>
    <t>Расходы по обеспечению деятельности органов местного самоуправления</t>
  </si>
  <si>
    <t>02 3 01 10010</t>
  </si>
  <si>
    <t>03 0 00 00000</t>
  </si>
  <si>
    <t>03 1 01 00000</t>
  </si>
  <si>
    <t>Предоставление субсидий  бюджетным, автономным учреждениям и иным некоммерческим организациям</t>
  </si>
  <si>
    <t>Мероприятия по оздоровлению детей</t>
  </si>
  <si>
    <t>03 1 01 10170</t>
  </si>
  <si>
    <t>04 0 00 00000</t>
  </si>
  <si>
    <t>Капитальные вложения в объекты государственной (муниципальной) собственности</t>
  </si>
  <si>
    <t>Мероприятия в области коммунального хозяйства</t>
  </si>
  <si>
    <t>05 0 00 00000</t>
  </si>
  <si>
    <t>05 1 01 00000</t>
  </si>
  <si>
    <t>05 1 01 L4970</t>
  </si>
  <si>
    <t>06 0 00 00000</t>
  </si>
  <si>
    <t>06 1 01 00000</t>
  </si>
  <si>
    <t>Мероприятия района, направленные на поддержку малого и среднего предпринимательства</t>
  </si>
  <si>
    <t>06 1 01 10210</t>
  </si>
  <si>
    <t>06 1 02 00000</t>
  </si>
  <si>
    <t>Расходы на обеспечение деятельности (оказания услуг) муниципальными учреждениями</t>
  </si>
  <si>
    <t>06 1 02 00590</t>
  </si>
  <si>
    <t>07 0 00 00000</t>
  </si>
  <si>
    <t>07 1 01 00000</t>
  </si>
  <si>
    <t>Формирование и продвижение экономического и инвестиционно- привлекательного образа муниципального образования Тбилисский район</t>
  </si>
  <si>
    <t>07 1 01 10430</t>
  </si>
  <si>
    <t>07 1 03 00000</t>
  </si>
  <si>
    <t>07 1 03 10430</t>
  </si>
  <si>
    <t>08 0 00 00000</t>
  </si>
  <si>
    <t>08 1 01 00000</t>
  </si>
  <si>
    <t>Мероприятия в области молодежной политики</t>
  </si>
  <si>
    <t>08 1 01 10310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</si>
  <si>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</si>
  <si>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08 1 01 10310</t>
  </si>
  <si>
    <t>08 1 02 00000</t>
  </si>
  <si>
    <t>08 1 02 10310</t>
  </si>
  <si>
    <t>08 1 04 00000</t>
  </si>
  <si>
    <t>Расходы на обеспечение деятельности (оказания услуг) муниципальных учреждений</t>
  </si>
  <si>
    <t>08 1 04 00590</t>
  </si>
  <si>
    <t>08 1 04 00190</t>
  </si>
  <si>
    <t>09 0 00 00000</t>
  </si>
  <si>
    <t>09 1 01 00000</t>
  </si>
  <si>
    <t>09 1 01 00590</t>
  </si>
  <si>
    <t>09 1 01 60740</t>
  </si>
  <si>
    <t>09 1 02 00000</t>
  </si>
  <si>
    <t>Мероприятия в области массового спорта</t>
  </si>
  <si>
    <t>09 1 02 10350</t>
  </si>
  <si>
    <t>09 1 03 00000</t>
  </si>
  <si>
    <t>Расходы на обеспечение функций органов местного самоуправления</t>
  </si>
  <si>
    <t>09 1 03 00190</t>
  </si>
  <si>
    <t>Муниципальная программа муниципального образования Тбилисский район «Обеспечение безопасности населения»</t>
  </si>
  <si>
    <t>10 0 00 00000</t>
  </si>
  <si>
    <t>10 1 01 00000</t>
  </si>
  <si>
    <t>Мероприятия по предупреждению и ликвидации последствий чрезвычайных ситуаций и стихийных бедствий</t>
  </si>
  <si>
    <t>10 1 01 10140</t>
  </si>
  <si>
    <t>10 1 01 00590</t>
  </si>
  <si>
    <t>10 1 01 60070</t>
  </si>
  <si>
    <t>10 1 02 00000</t>
  </si>
  <si>
    <t>Мероприятия, направленные на укрепление правопорядка, профилактику правонарушений, усиление борьбы с преступностью</t>
  </si>
  <si>
    <t>10 1 02 10420</t>
  </si>
  <si>
    <t>11 0 00  0000</t>
  </si>
  <si>
    <t>11 1 01 00000</t>
  </si>
  <si>
    <t>11 1 01 00190</t>
  </si>
  <si>
    <t>11 1 02 00000</t>
  </si>
  <si>
    <t>Расходы на обеспечение деятельности (оказания услуг) муниципальных  учреждений</t>
  </si>
  <si>
    <t>11 1 02 00590</t>
  </si>
  <si>
    <t>11 1 02 60820</t>
  </si>
  <si>
    <t>11 1 03 00000</t>
  </si>
  <si>
    <t>11 1 03 00590</t>
  </si>
  <si>
    <t>11 1 04 00000</t>
  </si>
  <si>
    <t>11 1 04 00590</t>
  </si>
  <si>
    <t>11 1 05 00000</t>
  </si>
  <si>
    <t>11 1 05 00590</t>
  </si>
  <si>
    <t>13 0 00 00000</t>
  </si>
  <si>
    <t>13 1 03 00000</t>
  </si>
  <si>
    <t>Муниципальная программа муниципального образования Тбилисский район «Развитие пассажирского транспорта в Тбилисском районе»</t>
  </si>
  <si>
    <t>15 0 00 00000</t>
  </si>
  <si>
    <t>Мероприятия в области транспортного обслуживания</t>
  </si>
  <si>
    <t>Приобретение подвижного состава</t>
  </si>
  <si>
    <t>15 1 02 00000</t>
  </si>
  <si>
    <t>15 1 02 10220</t>
  </si>
  <si>
    <t>17 0 00  00000</t>
  </si>
  <si>
    <t>17 1 01 00000</t>
  </si>
  <si>
    <t>17 1 01 10230</t>
  </si>
  <si>
    <t>17 1 02 00000</t>
  </si>
  <si>
    <t>17 1 02 10170</t>
  </si>
  <si>
    <t>Субвенция на 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</si>
  <si>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18 0 00 00000</t>
  </si>
  <si>
    <t>18 1 01 00000</t>
  </si>
  <si>
    <t>Информационное обеспечение  жителей муниципального образования</t>
  </si>
  <si>
    <t>18 1 01 10360</t>
  </si>
  <si>
    <t>19 0 00 00000</t>
  </si>
  <si>
    <t>19 1 01 00000</t>
  </si>
  <si>
    <t>19 1 02 00000</t>
  </si>
  <si>
    <t>19 1 02 61650</t>
  </si>
  <si>
    <t>21 0 00 00000</t>
  </si>
  <si>
    <t>21 1 01 00000</t>
  </si>
  <si>
    <t>Управление государственным и муниципальным имуществом, связанное с оценкой недвижимости, признанием прав и регулированием отношений по государственной и  муниципальной собственности</t>
  </si>
  <si>
    <t>21 1 01 10100</t>
  </si>
  <si>
    <t>21 1 02 00000</t>
  </si>
  <si>
    <t>Управление государственным и муниципальным имуществом, связанное с оценкой недвижимости, признанием прав и регулированием отношений по государственной и муниципальной собственности</t>
  </si>
  <si>
    <t>21 1 02 10100</t>
  </si>
  <si>
    <t>21 1 04 00000</t>
  </si>
  <si>
    <t>Мероприятия по землеустройству и землепользованию</t>
  </si>
  <si>
    <t>21 1 04 10110</t>
  </si>
  <si>
    <t>21 1 05 00000</t>
  </si>
  <si>
    <t>21 1 05 00190</t>
  </si>
  <si>
    <t>Обеспечение деятельности высшего органа исполнительной власти муниципального образования Тбилисский район</t>
  </si>
  <si>
    <t>70 0 00 00000</t>
  </si>
  <si>
    <t>Функционирование высшего должностного лица  муниципального образования</t>
  </si>
  <si>
    <t>Обеспечение деятельности Совета муниципального образования Тбилисский район</t>
  </si>
  <si>
    <t>71 0 00 00000</t>
  </si>
  <si>
    <t>Обеспечение функционирования Совета муниципального образования Тбилисский район</t>
  </si>
  <si>
    <t>71 1 00 00000</t>
  </si>
  <si>
    <t>71 1 00 00190</t>
  </si>
  <si>
    <t>Обеспечение деятельности администрации муниципального образования Тбилисский район</t>
  </si>
  <si>
    <t>Обеспечение функционирования администрации муниципального образования</t>
  </si>
  <si>
    <t>72 1 00 00000</t>
  </si>
  <si>
    <t>72 1 00 00190</t>
  </si>
  <si>
    <t>Обеспечение отдельных государственных полномочий Краснодарского края</t>
  </si>
  <si>
    <t>72 2 00 00000</t>
  </si>
  <si>
    <t>72 2 00 51200</t>
  </si>
  <si>
    <t>72 2 00 60910</t>
  </si>
  <si>
    <t>Субвенция на 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t>
  </si>
  <si>
    <t>Субвенция на осуществление отдельных государственных полномочий по ведению  учета граждан отдельных категорий в качестве нуждающихся в жилых помещениях</t>
  </si>
  <si>
    <t>72 2 00 60870</t>
  </si>
  <si>
    <t>Субвенция на 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</si>
  <si>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Обеспечение по хозяйственному обслуживанию</t>
  </si>
  <si>
    <t>72 3 00 00000</t>
  </si>
  <si>
    <t>72 3 00 00590</t>
  </si>
  <si>
    <t>Финансовое обеспечение непредвиденных расходов</t>
  </si>
  <si>
    <t>72 4 00 00000</t>
  </si>
  <si>
    <t>72 4 00 10030</t>
  </si>
  <si>
    <t>Реализация муниципальных функций, связанных с муниципальным управлением</t>
  </si>
  <si>
    <t>72 5 00 00000</t>
  </si>
  <si>
    <t>Расходы на обеспечение деятельности (оказания услуг) муниципальными учреждениями - Централизованная бухгалтерия муниципального образования Тбилисский район</t>
  </si>
  <si>
    <t>72 5 00 00590</t>
  </si>
  <si>
    <t>Субсидии (гранты) администрации муниципального образования Тбилисский район для поддержки общественно полезных программ социально ориентированных некоммерческих организаций</t>
  </si>
  <si>
    <t>72 5 00 10380</t>
  </si>
  <si>
    <t>Обеспечение деятельности подведомственных учреждений</t>
  </si>
  <si>
    <t>72 6 00 00000</t>
  </si>
  <si>
    <t>72 6 00 00590</t>
  </si>
  <si>
    <t>Управление муниципальными финансами - Финансовое управление администрации муниципального образования Тбилисский район</t>
  </si>
  <si>
    <t>74 0 00 00000</t>
  </si>
  <si>
    <t>Обеспечение деятельности финансового управления</t>
  </si>
  <si>
    <t>74 1 00 00000</t>
  </si>
  <si>
    <t xml:space="preserve">Расходы на обеспечение функций органов местного самоуправления </t>
  </si>
  <si>
    <t>74 1 00 00190</t>
  </si>
  <si>
    <t>Управление муниципальным долгом</t>
  </si>
  <si>
    <t>74 3 00 00000</t>
  </si>
  <si>
    <t>75 0 00 00000</t>
  </si>
  <si>
    <t>Руководитель контрольно-счетной палаты</t>
  </si>
  <si>
    <t>75 1 00 00000</t>
  </si>
  <si>
    <t>75 1 00 00190</t>
  </si>
  <si>
    <t>Контрольно-счетная палата</t>
  </si>
  <si>
    <t>75 2 00 00000</t>
  </si>
  <si>
    <t>75 2 00 00190</t>
  </si>
  <si>
    <t>Другие непрограммные направления деятельности органов местного самоуправления</t>
  </si>
  <si>
    <t>99 9 00 00000</t>
  </si>
  <si>
    <t>Мероприятия по обеспечению мобилизационной готовности экономики</t>
  </si>
  <si>
    <t>99 9 00 10120</t>
  </si>
  <si>
    <t>Мероприятия по проведению капитального ремонта общего имущества собственников помещений в многоквартирных домах</t>
  </si>
  <si>
    <t>99 9 00 10440</t>
  </si>
  <si>
    <t>Дополнительное материальное обеспечение ряда лиц, замещавших выборные муниципальные должности и должности муниципальной службы муниципального образования Тбилисский район</t>
  </si>
  <si>
    <t>99 9 00 10040</t>
  </si>
  <si>
    <t>ВСЕГО</t>
  </si>
  <si>
    <t>Закупка товаров, работ и услуг для обеспечения государственных (муниципальных) нужд учреждениям</t>
  </si>
  <si>
    <t>Резервный фонд администрации  муниципального образования Тбилисский район</t>
  </si>
  <si>
    <t>13 1 03 10240</t>
  </si>
  <si>
    <t xml:space="preserve">01 101 60820
</t>
  </si>
  <si>
    <t>"Модернизация и техническое перевооружение котельных, работающих на неэффективных видах топлива"</t>
  </si>
  <si>
    <t>Процентные платежи по муниципальному долгу</t>
  </si>
  <si>
    <t>74 3 00 10050</t>
  </si>
  <si>
    <t>Обслуживание государственного (муниципального) долга</t>
  </si>
  <si>
    <t>"Методическое обслуживание учреждений  культуры"</t>
  </si>
  <si>
    <t>Муниципальная программа муниципального образования Тбилисский район "Энергосбережение и повышение энергетической эффективности"</t>
  </si>
  <si>
    <t>"Социальная поддержка детей-сирот и детей, оставшихся без попечения родителей"</t>
  </si>
  <si>
    <t>"Информационное обслуживание деятельности органов местного самоуправления в печатном периодическом издании"</t>
  </si>
  <si>
    <t>"Выплаты субсидий  на развитие предпринимательства в АПК, улучшение материального положения жителей сельской местности"</t>
  </si>
  <si>
    <t>Муниципальная программа муниципального образования Тбилисский район "Развитие сельского хозяйства и регулирование рынков сельскохозяйственной продукции сырья и продовольствия"</t>
  </si>
  <si>
    <t>Муниципальная программа муниципального образования Тбилисский район "Управление муниципальным имуществом"</t>
  </si>
  <si>
    <t>МКУ "Управление муниципальными закупками муниципального образования Тбилисский район"</t>
  </si>
  <si>
    <t>Расходы на обеспечение деятельности (оказания услуг) муниципальных учреждений – МАУ ЛОД "Ласточка"</t>
  </si>
  <si>
    <t>"Разработка, внедрение и сопровождение информационной системы учета муниципального имущества"</t>
  </si>
  <si>
    <t>"Проведение рыночной оценки объектов муниципальной собственности"</t>
  </si>
  <si>
    <t>"Проведение технической инвентаризации объектов недвижимости, в т. ч. бесхозяйного имущества, изготовление технических и кадастровых паспортов и другие расходы по управлению муниципальной собственностью"</t>
  </si>
  <si>
    <t>"Обеспечение жилыми помещениями и защита жилищных прав  детей-сирот и детей, оставшихся без попечения родителей, и лиц из их числа"</t>
  </si>
  <si>
    <t>Муниципальная программа муниципального образования Тбилисский район "Социальная поддержка граждан"</t>
  </si>
  <si>
    <t>"Создание условий для организации досуга и культуры"</t>
  </si>
  <si>
    <t>"Организация библиотечного обслуживания населения муниципального образования Тбилисский район"</t>
  </si>
  <si>
    <t>Расходы на обеспечение деятельности (оказания услуг) муниципальными учреждениями - Муниципальное казенное учрежд"Служба по делам гражданской обороны и чрезвычайным ситуациям"</t>
  </si>
  <si>
    <t>"Предупреждение и ликвидация чрезвычайных ситуаций, стихийных бедствий и их последствий в муниципальном образовании Тбилисский район"</t>
  </si>
  <si>
    <t>"Отдельные мероприятия по реализации муниципальной программы"</t>
  </si>
  <si>
    <t>"Реализация единого календарного плана физкультурных мероприятий и спортивных мероприятий муниципального образования Тбилисский район"</t>
  </si>
  <si>
    <t>Субвенция на 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физкультурно-спортивных организаций, осуществляющих подготовку спортивного резерва, и муниципальных образовательных организаций дополнительного образования детей Краснодарского края отраслей "Образование" и "Физическая культура и спорт"</t>
  </si>
  <si>
    <t>Муниципальная программа "Развитие физической культуры и спорта"</t>
  </si>
  <si>
    <t>"Реализация муниципальных функций в области молодежной политики муниципальными бюджетными, казенными учреждениями и органами исполнительной власти муниципального образования Тбилисский район"</t>
  </si>
  <si>
    <t>"Организация и проведение акций, семинаров, фестивалей, конкурсов и других мероприятий"</t>
  </si>
  <si>
    <t>"Модернизация инвестиционного портала путем поставки и внедрения готового решения «Инвестпортал"</t>
  </si>
  <si>
    <t>"Участие в международном инвестиционном форуме в г. Сочи"</t>
  </si>
  <si>
    <t>Муниципальная программа муниципального образования Тбилисский район  "Формирование и продвижение экономического и инвестиционно- привлекательного образа Тбилисского района за его пределами"</t>
  </si>
  <si>
    <t>"Пропаганда и популяризация предпринимательской деятельности"</t>
  </si>
  <si>
    <t>Муниципальная программа муниципального образования Тбилисский район "Поддержка малого и среднего предпринимательства в муниципальном образовании Тбилисский район"</t>
  </si>
  <si>
    <t>"Финансовая поддержка субъектов малого и среднего предпринимательства и организаций, обеспечивающих инфраструктуру поддержки субъектов малого и среднего предпринимательства"</t>
  </si>
  <si>
    <t>"Предоставление молодым семьям, участникам программы, социальных выплат на приобретение (строительство) жилья"</t>
  </si>
  <si>
    <t>Муниципальная программа муниципального образования Тбилисский район "Обеспечение жильем молодых семей"</t>
  </si>
  <si>
    <t>Муниципальная программа муниципального образования Тбилисский район "Социально-экономическое и территориальное развитие"</t>
  </si>
  <si>
    <t>"Мероприятия по организации отдыха и оздоровления детей Тбилисского района в летний период"</t>
  </si>
  <si>
    <t>Муниципальная программа муниципального образования Тбилисский район "Дети Тбилисского района"</t>
  </si>
  <si>
    <t>Подпрограмма "Информатизация в муниципальном образовании Тбилисский район"</t>
  </si>
  <si>
    <t>"Информатизация в муниципальном образовании Тбилисский район"</t>
  </si>
  <si>
    <t>"Организация и проведение мероприятий по празднованию праздничных дней, памятных дат, исторических и знаменательных событий России, Краснодарского края и Тбилисского района"</t>
  </si>
  <si>
    <t>"Обеспечение реализации муниципальной
 программы и прочие мероприятия в области образования"</t>
  </si>
  <si>
    <t>"Функционирование системы образования 
Тбилисского района"</t>
  </si>
  <si>
    <t>Подпрограмма  "Государственные и профессиональные праздники, юбилейные и памятные даты, отмечаемые в муниципальном образовании Тбилисский район"</t>
  </si>
  <si>
    <t>Муниципальная программа муниципального образования Тбилисский район "Молодежь Тбилисского района"</t>
  </si>
  <si>
    <t>Расходы на обеспечение деятельности (оказания услуг) муниципальных учреждений - муниципальное казенное учреждение "Управление капитального строительства"</t>
  </si>
  <si>
    <t>РАСПРЕДЕЛЕНИЕ</t>
  </si>
  <si>
    <t xml:space="preserve">бюджетных ассигнований по целевым статьям </t>
  </si>
  <si>
    <t>направлениям деятельности), группам видов расходов</t>
  </si>
  <si>
    <t>образования Тбилисский район,</t>
  </si>
  <si>
    <t xml:space="preserve">Муниципальная программа муниципального образования Тбилисский район "Развитие образования" </t>
  </si>
  <si>
    <t>Обеспечение деятельности контрольно-счетной палаты муниципального образования Тбилисский район</t>
  </si>
  <si>
    <t>Субвенция на 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</si>
  <si>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Расходы на обеспечение функций  органов местного самоуправления</t>
  </si>
  <si>
    <t>Расходы на обеспечение деятельности (оказания услуг) муниципальных учреждений - методические центры, централизованные бухгалтерии</t>
  </si>
  <si>
    <t>Муниципальная программа муниципального образования Тбилисский район  "Муниципальная политика и развитие гражданского общества"</t>
  </si>
  <si>
    <t>"Мероприятия, направленные на формирование здорового образа жизни молодежи"</t>
  </si>
  <si>
    <t>"Обеспечение деятельности муниципальных учреждений отрасли "Физическая культура и спорт", отрасли "Образование""</t>
  </si>
  <si>
    <t>Муниципальная программа муниципального образования Тбилисский район "Развитие культуры Тбилисского района"</t>
  </si>
  <si>
    <t>"Расходы на обеспечение функций органов местного самоуправления"</t>
  </si>
  <si>
    <t>"Руководство и управление в сфере культуры и искусства"</t>
  </si>
  <si>
    <t>"Реализация дополнительных предпрофессиональных общеобразовательных программ в области искусств"</t>
  </si>
  <si>
    <t>Муниципальная программа муниципального образования Тбилисский район "Информационное обслуживание деятельности органов местного самоуправления"</t>
  </si>
  <si>
    <t xml:space="preserve"> Субвенция на осуществление отдельных государственных полномочий по созданию и организации деятельности комиссий по делам несовершеннолетних и защите их прав</t>
  </si>
  <si>
    <t>"Укрепление правопорядка, профилактика правонарушений, усиление борьбы с преступностью в муниципальном образовании Тбилисский район"</t>
  </si>
  <si>
    <t>"Обеспечение деятельности отдела по управлению муниципальным имуществом администрации муниципального образования Тбилисский район"</t>
  </si>
  <si>
    <t>"Повышение пожарной безопасности в  муниципальном образовании Тбилисский район"</t>
  </si>
  <si>
    <t>10 1 05 00000</t>
  </si>
  <si>
    <t>Мероприятия по пожарной безопасности</t>
  </si>
  <si>
    <t>10 1 05 10190</t>
  </si>
  <si>
    <t>200</t>
  </si>
  <si>
    <t>600</t>
  </si>
  <si>
    <t>72 0 00 00000</t>
  </si>
  <si>
    <t>70 1 00 00190</t>
  </si>
  <si>
    <t>70 1 00 00000</t>
  </si>
  <si>
    <t>Подпрограмма "Гармонизация межнациональных отношений и развитие национальных культур в муниципальном образовании Тбилисский район"</t>
  </si>
  <si>
    <t>17 1 01 C0820</t>
  </si>
  <si>
    <t>400</t>
  </si>
  <si>
    <t>19 1 04 00000</t>
  </si>
  <si>
    <t>19 1 04 10480</t>
  </si>
  <si>
    <t>"Организация и проведение районных мероприятий в области агропромышленного комплекса"</t>
  </si>
  <si>
    <t xml:space="preserve">Проведение мероприятий районного праздника "День Урожая" </t>
  </si>
  <si>
    <t>09 1 01 S2820</t>
  </si>
  <si>
    <t>Федеральный проект "Безопасность дорожного движения"</t>
  </si>
  <si>
    <t>19 1 01 60910</t>
  </si>
  <si>
    <t xml:space="preserve">Субвенции на осуществление отдельных государственных полномочий Краснодарского края по поддержке сельскохозяйственного производства </t>
  </si>
  <si>
    <t>"Организация мероприятий при осуществлении деятельности по обращению с животными без владельцев на территории муниципального образования Тбилисский район"</t>
  </si>
  <si>
    <t>Подпрограмма "Профилактика терроризма и экстремизма в муниципальном образовании Тбилисский район"</t>
  </si>
  <si>
    <t>Обслуживание лицензионной физической охраны</t>
  </si>
  <si>
    <t>Мероприятия в области дошкольного образования</t>
  </si>
  <si>
    <t>10 2 01 10300</t>
  </si>
  <si>
    <t>10 2 00 00000</t>
  </si>
  <si>
    <t>10 2 01 00000</t>
  </si>
  <si>
    <t>10 2 01 10290</t>
  </si>
  <si>
    <t>10 2 03 10310</t>
  </si>
  <si>
    <t xml:space="preserve">Комплексные меры  по профилактике терроризма </t>
  </si>
  <si>
    <t>10 2 03 10200</t>
  </si>
  <si>
    <t>03 1 01 63110</t>
  </si>
  <si>
    <t>10 2 03 00000</t>
  </si>
  <si>
    <t>Проведение информационно-пропагандистского сопровождения антитеррористической деятельности на территории муниципального образования Тбилисский район</t>
  </si>
  <si>
    <t xml:space="preserve">Мероприятия в области жилищного хозяйства </t>
  </si>
  <si>
    <t>01 1 02 L3040</t>
  </si>
  <si>
    <t>Субвенция на осуществление отдельных государственных полномочий Краснодарского края по поддержке сельскохозяйственного производства</t>
  </si>
  <si>
    <t>Субвенция на осуществление полномочий по составлению (изменению) списков кандидатов в присяжные заседатели федеральных судов общей юриспруденции в Российской Федерации</t>
  </si>
  <si>
    <t>Субвенция на осуществление отдельных государственных полномочий по обеспечению жилыми помещениями детей сирот и детей, оставшихся без попечения родителей, лиц из числа детей сирот и детей, оставшихся без попечения родителей, в соответствии с Законом Краснодарского края "Об обеспечении дополнительных гарантий прав на имущество и жилое помещение детей сирот и детей, оставшихся без попечения родителей, в Краснодарском крае"</t>
  </si>
  <si>
    <t>Субвенция на 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</si>
  <si>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 xml:space="preserve">(муниципальным программным и непрограммным </t>
  </si>
  <si>
    <t>01 1 01 10300</t>
  </si>
  <si>
    <t>Проведение углубленного медицинского осмотра занимающихся на отделениях по видам спорта</t>
  </si>
  <si>
    <t>09 1 01 10540</t>
  </si>
  <si>
    <t>Профилактика терроризма в части обеспечения инженерно-технической защищенности</t>
  </si>
  <si>
    <t>10 2 02 00000</t>
  </si>
  <si>
    <t>10 2 02 S0460</t>
  </si>
  <si>
    <t>Субвенция на осуществление отдельных государственных полномочий Краснодарского края на 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t>
  </si>
  <si>
    <t xml:space="preserve">Субвенция на осуществление отдельных  государственных полномочий  Краснодарского края по организации оздоровления и отдыха детей 
</t>
  </si>
  <si>
    <t>72 2 00 69170</t>
  </si>
  <si>
    <t>72 2 00 69180</t>
  </si>
  <si>
    <t>72 2 00 69190</t>
  </si>
  <si>
    <t>72 2 00 69200</t>
  </si>
  <si>
    <t>17 1 02 69100</t>
  </si>
  <si>
    <t>17 1 02 69120</t>
  </si>
  <si>
    <t>17 1 02 69130</t>
  </si>
  <si>
    <t>Субвенция на 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</si>
  <si>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01 1 02 63540</t>
  </si>
  <si>
    <t>01 1 02 S3550</t>
  </si>
  <si>
    <t xml:space="preserve">Предоставление субсидий муниципальным бюджетным, автономным учреждениям и иным некоммерческим организациям </t>
  </si>
  <si>
    <t>01 1 01 53032</t>
  </si>
  <si>
    <t>07 1 02 00000</t>
  </si>
  <si>
    <t>07 1 02 10430</t>
  </si>
  <si>
    <t>07 1 04 00000</t>
  </si>
  <si>
    <t>07 1 04 10430</t>
  </si>
  <si>
    <t>07 1 05 00000</t>
  </si>
  <si>
    <t>07 1 05 10430</t>
  </si>
  <si>
    <t>15 1 04 00000</t>
  </si>
  <si>
    <t>04 1 32 00000</t>
  </si>
  <si>
    <t>04 1 32 10550</t>
  </si>
  <si>
    <t>13 1 04 00000</t>
  </si>
  <si>
    <t>13 1 04 10240</t>
  </si>
  <si>
    <t>22 0 00 00000</t>
  </si>
  <si>
    <t>Муниципальная программа муниципального образования Тбилисский район "Развитие жилищно-коммунального хозяйства муниципального образования Тбилисский район"</t>
  </si>
  <si>
    <t>"Обращение с твердыми коммунальными отходами на территории муниципального образования Тбилисский район"</t>
  </si>
  <si>
    <t>"Обустройство контейнерных площадок твердых коммунальных отходов на территории муниципального образования Тбилисский район"</t>
  </si>
  <si>
    <t>Мероприятия по обращению с твердыми коммунальными отходами</t>
  </si>
  <si>
    <t>22 2 00 00000</t>
  </si>
  <si>
    <t>22 2 02 00000</t>
  </si>
  <si>
    <t>22 2 02 10590</t>
  </si>
  <si>
    <t>"Строительство сети газораспределения х.Песчаный Тбилисского района Краснодарского края, 1 этап строительства, Распределительный газопровод высокого давления с установкой ГРГПП №1 по ул.Выездной. Распределительные газопроводы низкого давления"</t>
  </si>
  <si>
    <t>"Субсидии в целях возмещения   недополученных доходов  и (или) финансового обеспечения (возмещения) затрат в связи с производством (реализацией) товаров, выполнением работ, оказанием услуг"</t>
  </si>
  <si>
    <t xml:space="preserve">Мероприятия по предоставлению субсидий муниципальным унитарным предприятиям </t>
  </si>
  <si>
    <t xml:space="preserve">"Информационное продвижение инвестиционного потенциала района" </t>
  </si>
  <si>
    <t>Формирование и продвижение экономического и инвестиционно привлекательного образа муниципального образования Тбилисский район</t>
  </si>
  <si>
    <t>"Подготовка и проведение мероприятий в сфере экономического и инвестиционного развития района"</t>
  </si>
  <si>
    <t xml:space="preserve">"Участие в сельскохозяйственной ярмарке" </t>
  </si>
  <si>
    <t>18 1 02 00000</t>
  </si>
  <si>
    <t>18 1 02 10360</t>
  </si>
  <si>
    <t>18 1 03 00000</t>
  </si>
  <si>
    <t>18 1 03 10360</t>
  </si>
  <si>
    <t>"Информационное обслуживание деятельности органов местного самоуправления на телевидении"</t>
  </si>
  <si>
    <t>"Информационное обслуживание деятельности органов местного самоуправления в сети Интернет"</t>
  </si>
  <si>
    <t>18 1 04 00000</t>
  </si>
  <si>
    <t>18 1 04 10360</t>
  </si>
  <si>
    <t>"Информационное обслуживание деятельности органов местного самоуправления на радио"</t>
  </si>
  <si>
    <t xml:space="preserve">"Организация и проведение социально значимых мероприятий, направленных на поддержку семьи и детей, укрепление семейных ценностей и традиций с определением категории детей" </t>
  </si>
  <si>
    <t xml:space="preserve">Мероприятие по приобретению новогодних подарков </t>
  </si>
  <si>
    <t>03 1 02 00000</t>
  </si>
  <si>
    <t>03 1 02 10280</t>
  </si>
  <si>
    <t>10 1 R3 00000</t>
  </si>
  <si>
    <t>10 1 R3 S2470</t>
  </si>
  <si>
    <t>11 1 03 L5190</t>
  </si>
  <si>
    <t>"Строительство, реконструкция, капитальный ремонт, ремонт и содержание автомобильных дорог общего пользования местного значения, включенных в реестр имущества муниципального образования Тбилисский район"</t>
  </si>
  <si>
    <t>Капитальный ремонт, ремонт и содержание автомобильных дорог общего пользования, проходящих вне населенных пунктов</t>
  </si>
  <si>
    <t>17 1 01 R0820</t>
  </si>
  <si>
    <t>15 1 04 10090</t>
  </si>
  <si>
    <t>(тыс. рублей)</t>
  </si>
  <si>
    <t>Исполняющий обязанности</t>
  </si>
  <si>
    <t>заместителя главы муниципального</t>
  </si>
  <si>
    <t>начальника финансового управления</t>
  </si>
  <si>
    <t>УТВЕРЖДЕНО</t>
  </si>
  <si>
    <t>решением Совета муниципального</t>
  </si>
  <si>
    <t>образования Тбилисский район</t>
  </si>
  <si>
    <t>99 9 00 10600</t>
  </si>
  <si>
    <t>Поддержка и развитие кубанского казачества в муниципальном образовании Тбилисский район</t>
  </si>
  <si>
    <t xml:space="preserve">"Создание системы комплексного обеспечения безопасности жизнедеятельности муниципального образования Тбилисский район"   </t>
  </si>
  <si>
    <t>Создание системы комплексного обеспечения безопасности жизнедеятельности</t>
  </si>
  <si>
    <t>10 1 04 00000</t>
  </si>
  <si>
    <t>10 1 04 10180</t>
  </si>
  <si>
    <t>Организация газоснабжения населения (поселений) (строительство подводящих газопроводов, распределительных газопроводов) (краевой бюджет)</t>
  </si>
  <si>
    <t>Организация газоснабжения населения (поселений) (строительство подводящих газопроводов, распределительных газопроводов) (софинансирование)</t>
  </si>
  <si>
    <t xml:space="preserve">«Проведение рекультивации на объекте: полигон временного хранения твердых коммунальных отходов, расположенного по адресу: 1,4 км на запад от станицы Тбилисской, кадастровый номер: 23:29:0304310:74» </t>
  </si>
  <si>
    <t>22 2 01 00000</t>
  </si>
  <si>
    <t>22 2 01 10590</t>
  </si>
  <si>
    <t>74 1 00 10010</t>
  </si>
  <si>
    <t>21 1 05 10010</t>
  </si>
  <si>
    <t>Организация бесплатного горячего питания обучающихся по образовательным программам начального общего образование в муниципальных образовательных организациях (краевой бюджет)</t>
  </si>
  <si>
    <t>Организация бесплатного горячего питания обучающихся по образовательным программам начального общего образование в  муниципальных образовательных организациях (софинансирование)</t>
  </si>
  <si>
    <t>Обеспечение функционирования персонифицированного финансирования дополнительного образования детей</t>
  </si>
  <si>
    <t>01 1 01 10520</t>
  </si>
  <si>
    <t>01 1 02 10010</t>
  </si>
  <si>
    <t>800</t>
  </si>
  <si>
    <t>Мероприятия по профилактике терроризма  в части обеспечения инженерно-технической защищенности муниципальных образовательных организаций (софинансирование)</t>
  </si>
  <si>
    <t>Обеспечение условий для развития физической культуры и массового спорта в части оплаты труда инструкторов по спорту (краевой бюджет)</t>
  </si>
  <si>
    <t>Обеспечение условий для развития физической культуры и массового спорта в части оплаты труда инструкторов по спорту (софинансирование)</t>
  </si>
  <si>
    <t>Утверждено на 2025 год</t>
  </si>
  <si>
    <t>Утверждено на 2026 год</t>
  </si>
  <si>
    <t>"Газификация хут.Екатеринославского Марьинского сельского поселения Тбилисского района"</t>
  </si>
  <si>
    <t>13 1 07 00000</t>
  </si>
  <si>
    <t>13 1 07 S0620</t>
  </si>
  <si>
    <t>13 1 07 10240</t>
  </si>
  <si>
    <t>04 1 38 00000</t>
  </si>
  <si>
    <t>04 1 38 10350</t>
  </si>
  <si>
    <t>"Малобюджетный спортивный зал в шаговой доступности по адресу: Краснодарский край, Тбилисский район, село Ванновское, улица Гагарина 4А"</t>
  </si>
  <si>
    <t xml:space="preserve">Мероприятия в области физической культуры </t>
  </si>
  <si>
    <t>04 1 39 00000</t>
  </si>
  <si>
    <t>04 1 39 10340</t>
  </si>
  <si>
    <t>Мероприятия по предупреждению детского дорожно-транспортного травматизма (краевой бюджет)</t>
  </si>
  <si>
    <t>Мероприятия по предупреждению детского дорожно-транспортного травматизма (софинансирование)</t>
  </si>
  <si>
    <t>Условно утвержденные расходы</t>
  </si>
  <si>
    <t>99 9 99 99999</t>
  </si>
  <si>
    <t>классификации расходов бюджетов на 2025 и 2026 годы</t>
  </si>
  <si>
    <t>"Многофункциональная  спортивно-игровая площадка с зоной уличных тренажеров и воркаута в п. Октябрьском, ул. Псурцева, 9 "Б"</t>
  </si>
  <si>
    <t>Изменения +/-</t>
  </si>
  <si>
    <t>к решению Совета муниципального</t>
  </si>
  <si>
    <t>от _______________ № ____</t>
  </si>
  <si>
    <t>«Приложение 10</t>
  </si>
  <si>
    <t>».</t>
  </si>
  <si>
    <t>«Ремонт водозаборных артезианских скважин»</t>
  </si>
  <si>
    <t>22 2 03 00000</t>
  </si>
  <si>
    <t>Организация водоснабжения населения (краевой бюджет)</t>
  </si>
  <si>
    <t>Организация водоснабжения населения (местный бюджет)</t>
  </si>
  <si>
    <t>«Организация и развитие систем водоснабжения и водоотведения муниципального образования Тбилисский район»</t>
  </si>
  <si>
    <t>22 1 00 00000</t>
  </si>
  <si>
    <t>17 1 01 A0820</t>
  </si>
  <si>
    <t>01 1 01 R3032</t>
  </si>
  <si>
    <t>Реализация регионального проекта "Патриотическое воспитание граждан Российской Федерации"</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</si>
  <si>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</si>
  <si>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 1 EВ 00000</t>
  </si>
  <si>
    <t>01 1 EB 51790</t>
  </si>
  <si>
    <t>10 1 06 00000</t>
  </si>
  <si>
    <t>10 1 06 S2470</t>
  </si>
  <si>
    <t>«Повышение безопасности дорожного движения в муниципальном образовании Тбилисский район»</t>
  </si>
  <si>
    <t>Государственная поддержка отрасли культуры (краевой бюджет)</t>
  </si>
  <si>
    <t>Государственная поддержка отрасли культуры (софинансирование)</t>
  </si>
  <si>
    <t>Субвенции на 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 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</si>
  <si>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Реализация мероприятия по обеспечению жильем молодых семей (краевой бюджет)</t>
  </si>
  <si>
    <t>Реализация мероприятия по обеспечению жильем молодых семей (софинансирование)</t>
  </si>
  <si>
    <t>от 26 декабря 2023 г.  № 348</t>
  </si>
  <si>
    <t>22 1 03 S0330</t>
  </si>
  <si>
    <t>Приложение 6</t>
  </si>
  <si>
    <t>(тыс.рублей)</t>
  </si>
  <si>
    <t>Организация и обеспечение бесплатным питанием обучающихся с ограниченными возможностями здоровья в муниципальных общеобразовательных организациях (краевой бюджет)</t>
  </si>
  <si>
    <t>Организация и обеспечение бесплатным питанием обучающихся с ограниченными возможностями здоровья в муниципальных общеобразовательных организациях (софинансирование)</t>
  </si>
  <si>
    <t>Субвенция на 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(отдыха) и обратно</t>
  </si>
  <si>
    <t>Субвенция на осуществление отдельных государственных полномочий по обеспечению  детей сирот и детей, оставшихся без попечения родителей, лиц из числа детей сирот и детей, оставшихся без попечения родителей, жилыми помещениями</t>
  </si>
  <si>
    <t>Субвенция на 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</si>
  <si>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Субвенции на 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</si>
  <si>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Е.А. Клочкова</t>
  </si>
  <si>
    <t xml:space="preserve">                 ».</t>
  </si>
  <si>
    <t>Субвенции на 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 инвалидов (инвалидов), не являющихся обучающимися с ограниченными возможностями здоровья, получающих основное общее и среднее общее образование)</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</si>
  <si>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(субвенции на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</si>
  <si>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Осуществление пассажирских перевозок по регулируемым тарифам по муниципальным городским и пригородным маршрутам регулярных перевозок</t>
  </si>
  <si>
    <t>15 1 06 00000</t>
  </si>
  <si>
    <t>15 1 06 10220</t>
  </si>
  <si>
    <t xml:space="preserve">Мероприятия, направленные на создание современной инфраструктуры организаций отдыха детей и их оздоровления </t>
  </si>
  <si>
    <t>72 6 00 10630</t>
  </si>
  <si>
    <t>"Строительство школы на 1100 мест   в ст. Тбилисской по ул.8 Марта"</t>
  </si>
  <si>
    <t>04 1 04  00000</t>
  </si>
  <si>
    <t>04 1 04  10300</t>
  </si>
  <si>
    <t>Субвенции на 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</si>
  <si>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09 1 01 60820</t>
  </si>
  <si>
    <t>Приложение 10</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</si>
</sst>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
    <numFmt numFmtId="165" formatCode="0.0"/>
  </numFmts>
  <fonts count="18" x14ac:knownFonts="1">
    <font>
      <sz val="11"/>
      <color theme="1"/>
      <name val="Calibri"/>
      <family val="2"/>
      <scheme val="minor"/>
    </font>
    <font>
      <b/>
      <sz val="11"/>
      <color theme="1"/>
      <name val="Calibri"/>
      <family val="2"/>
      <charset val="204"/>
      <scheme val="minor"/>
    </font>
    <font>
      <sz val="16"/>
      <color theme="1"/>
      <name val="Times New Roman"/>
      <family val="1"/>
      <charset val="204"/>
    </font>
    <font>
      <b/>
      <sz val="16"/>
      <color theme="1"/>
      <name val="Times New Roman"/>
      <family val="1"/>
      <charset val="204"/>
    </font>
    <font>
      <sz val="16"/>
      <name val="Times New Roman"/>
      <family val="1"/>
      <charset val="204"/>
    </font>
    <font>
      <sz val="18"/>
      <color theme="1"/>
      <name val="Times New Roman"/>
      <family val="1"/>
      <charset val="204"/>
    </font>
    <font>
      <sz val="10"/>
      <name val="Arial Cyr"/>
      <charset val="204"/>
    </font>
    <font>
      <sz val="10"/>
      <name val="Arial"/>
      <family val="2"/>
      <charset val="204"/>
    </font>
    <font>
      <sz val="10"/>
      <name val="Arial"/>
      <family val="2"/>
    </font>
    <font>
      <b/>
      <sz val="18"/>
      <color theme="1"/>
      <name val="Times New Roman"/>
      <family val="1"/>
      <charset val="204"/>
    </font>
    <font>
      <sz val="15"/>
      <name val="Times New Roman"/>
      <family val="1"/>
      <charset val="204"/>
    </font>
    <font>
      <sz val="20"/>
      <color theme="1"/>
      <name val="Times New Roman"/>
      <family val="1"/>
      <charset val="204"/>
    </font>
    <font>
      <sz val="18"/>
      <name val="Times New Roman"/>
      <family val="1"/>
      <charset val="204"/>
    </font>
    <font>
      <b/>
      <sz val="15"/>
      <name val="Times New Roman"/>
      <family val="1"/>
      <charset val="204"/>
    </font>
    <font>
      <sz val="11"/>
      <color theme="1"/>
      <name val="Calibri"/>
      <family val="2"/>
      <scheme val="minor"/>
    </font>
    <font>
      <sz val="18"/>
      <color theme="1"/>
      <name val="Calibri"/>
      <family val="2"/>
      <scheme val="minor"/>
    </font>
    <font>
      <sz val="11"/>
      <color theme="1"/>
      <name val="Times New Roman"/>
      <family val="1"/>
      <charset val="204"/>
    </font>
    <font>
      <sz val="16"/>
      <color theme="1"/>
      <name val="Calibri"/>
      <family val="2"/>
      <scheme val="minor"/>
    </font>
  </fonts>
  <fills count="4">
    <fill>
      <patternFill patternType="none"/>
    </fill>
    <fill>
      <patternFill patternType="gray125"/>
    </fill>
    <fill>
      <patternFill patternType="solid">
        <fgColor theme="0"/>
        <bgColor indexed="64"/>
      </patternFill>
    </fill>
    <fill>
      <patternFill patternType="solid">
        <fgColor rgb="FFFF000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bottom style="thin">
        <color indexed="64"/>
      </bottom>
      <diagonal/>
    </border>
  </borders>
  <cellStyleXfs count="5">
    <xf numFmtId="0" fontId="0" fillId="0" borderId="0"/>
    <xf numFmtId="0" fontId="6" fillId="0" borderId="0"/>
    <xf numFmtId="0" fontId="7" fillId="0" borderId="0"/>
    <xf numFmtId="0" fontId="8" fillId="0" borderId="0"/>
    <xf numFmtId="0" fontId="14" fillId="0" borderId="0"/>
  </cellStyleXfs>
  <cellXfs count="224">
    <xf numFmtId="0" fontId="0" fillId="0" borderId="0" xfId="0"/>
    <xf numFmtId="164" fontId="0" fillId="0" borderId="0" xfId="0" applyNumberFormat="1"/>
    <xf numFmtId="0" fontId="1" fillId="0" borderId="0" xfId="0" applyFont="1"/>
    <xf numFmtId="0" fontId="0" fillId="3" borderId="0" xfId="0" applyFill="1"/>
    <xf numFmtId="0" fontId="0" fillId="0" borderId="0" xfId="0" applyAlignment="1">
      <alignment horizontal="center"/>
    </xf>
    <xf numFmtId="0" fontId="2" fillId="2" borderId="1" xfId="0" applyFont="1" applyFill="1" applyBorder="1" applyAlignment="1">
      <alignment wrapText="1"/>
    </xf>
    <xf numFmtId="0" fontId="2" fillId="2" borderId="1" xfId="0" applyFont="1" applyFill="1" applyBorder="1" applyAlignment="1">
      <alignment horizontal="center" wrapText="1"/>
    </xf>
    <xf numFmtId="0" fontId="2" fillId="2" borderId="1" xfId="0" applyFont="1" applyFill="1" applyBorder="1"/>
    <xf numFmtId="49" fontId="2" fillId="0" borderId="0" xfId="0" applyNumberFormat="1" applyFont="1" applyBorder="1" applyAlignment="1">
      <alignment horizontal="left"/>
    </xf>
    <xf numFmtId="0" fontId="3" fillId="2" borderId="1" xfId="0" applyFont="1" applyFill="1" applyBorder="1" applyAlignment="1">
      <alignment vertical="center" wrapText="1"/>
    </xf>
    <xf numFmtId="0" fontId="2" fillId="2" borderId="6" xfId="0" applyFont="1" applyFill="1" applyBorder="1" applyAlignment="1">
      <alignment vertical="center" wrapText="1"/>
    </xf>
    <xf numFmtId="0" fontId="2" fillId="0" borderId="0" xfId="0" applyFont="1" applyAlignment="1">
      <alignment horizontal="left"/>
    </xf>
    <xf numFmtId="0" fontId="2" fillId="0" borderId="0" xfId="0" applyFont="1"/>
    <xf numFmtId="0" fontId="3" fillId="2" borderId="1" xfId="0" applyFont="1" applyFill="1" applyBorder="1" applyAlignment="1">
      <alignment horizontal="center" vertical="center"/>
    </xf>
    <xf numFmtId="0" fontId="3" fillId="2" borderId="1" xfId="0" applyFont="1" applyFill="1" applyBorder="1" applyAlignment="1">
      <alignment horizontal="left" vertical="center" wrapText="1"/>
    </xf>
    <xf numFmtId="0" fontId="3" fillId="2" borderId="1" xfId="0" applyFont="1" applyFill="1" applyBorder="1" applyAlignment="1">
      <alignment vertical="center"/>
    </xf>
    <xf numFmtId="0" fontId="4" fillId="0" borderId="1" xfId="0" applyFont="1" applyFill="1" applyBorder="1" applyAlignment="1">
      <alignment vertical="top" wrapText="1"/>
    </xf>
    <xf numFmtId="0" fontId="0" fillId="2" borderId="0" xfId="0" applyFill="1"/>
    <xf numFmtId="0" fontId="0" fillId="0" borderId="0" xfId="0" applyFill="1"/>
    <xf numFmtId="0" fontId="3" fillId="0" borderId="1" xfId="0" applyFont="1" applyFill="1" applyBorder="1" applyAlignment="1">
      <alignment horizontal="center" vertical="center"/>
    </xf>
    <xf numFmtId="0" fontId="3" fillId="0" borderId="1" xfId="0" applyFont="1" applyFill="1" applyBorder="1" applyAlignment="1">
      <alignment vertical="center" wrapText="1"/>
    </xf>
    <xf numFmtId="0" fontId="4" fillId="2" borderId="1" xfId="0" applyFont="1" applyFill="1" applyBorder="1" applyAlignment="1">
      <alignment horizontal="left" vertical="top" wrapText="1"/>
    </xf>
    <xf numFmtId="0" fontId="2" fillId="2" borderId="1" xfId="0" applyFont="1" applyFill="1" applyBorder="1" applyAlignment="1"/>
    <xf numFmtId="0" fontId="2" fillId="2" borderId="8" xfId="0" applyFont="1" applyFill="1" applyBorder="1" applyAlignment="1">
      <alignment vertical="center" wrapText="1"/>
    </xf>
    <xf numFmtId="0" fontId="2" fillId="2" borderId="5" xfId="0" applyFont="1" applyFill="1" applyBorder="1" applyAlignment="1">
      <alignment vertical="center"/>
    </xf>
    <xf numFmtId="0" fontId="3" fillId="0" borderId="1" xfId="0" applyFont="1" applyFill="1" applyBorder="1" applyAlignment="1">
      <alignment vertical="center"/>
    </xf>
    <xf numFmtId="0" fontId="2" fillId="2" borderId="8" xfId="0" applyFont="1" applyFill="1" applyBorder="1" applyAlignment="1">
      <alignment vertical="center"/>
    </xf>
    <xf numFmtId="49" fontId="4" fillId="0" borderId="1" xfId="1" applyNumberFormat="1" applyFont="1" applyFill="1" applyBorder="1" applyAlignment="1">
      <alignment horizontal="center" vertical="center" wrapText="1"/>
    </xf>
    <xf numFmtId="0" fontId="4" fillId="0" borderId="1" xfId="1" applyFont="1" applyFill="1" applyBorder="1" applyAlignment="1">
      <alignment vertical="top" wrapText="1"/>
    </xf>
    <xf numFmtId="49" fontId="4" fillId="0" borderId="1" xfId="1" applyNumberFormat="1" applyFont="1" applyFill="1" applyBorder="1" applyAlignment="1">
      <alignment horizontal="center" wrapText="1"/>
    </xf>
    <xf numFmtId="0" fontId="4" fillId="2" borderId="1" xfId="1" applyFont="1" applyFill="1" applyBorder="1" applyAlignment="1">
      <alignment vertical="top" wrapText="1"/>
    </xf>
    <xf numFmtId="49" fontId="4" fillId="2" borderId="1" xfId="0" applyNumberFormat="1" applyFont="1" applyFill="1" applyBorder="1" applyAlignment="1">
      <alignment horizontal="center" vertical="center" wrapText="1"/>
    </xf>
    <xf numFmtId="0" fontId="4" fillId="2" borderId="1" xfId="1" applyFont="1" applyFill="1" applyBorder="1" applyAlignment="1">
      <alignment horizontal="left" vertical="top" wrapText="1"/>
    </xf>
    <xf numFmtId="0" fontId="2" fillId="2" borderId="1" xfId="0" applyFont="1" applyFill="1" applyBorder="1" applyAlignment="1">
      <alignment vertical="center" wrapText="1"/>
    </xf>
    <xf numFmtId="0" fontId="2" fillId="2" borderId="1" xfId="0" applyFont="1" applyFill="1" applyBorder="1" applyAlignment="1">
      <alignment horizontal="center"/>
    </xf>
    <xf numFmtId="0" fontId="2" fillId="2" borderId="1" xfId="0" applyFont="1" applyFill="1" applyBorder="1" applyAlignment="1">
      <alignment horizontal="left" vertical="center" wrapText="1"/>
    </xf>
    <xf numFmtId="0" fontId="2" fillId="2" borderId="3" xfId="0" applyFont="1" applyFill="1" applyBorder="1" applyAlignment="1">
      <alignment vertical="center" wrapText="1"/>
    </xf>
    <xf numFmtId="0" fontId="2" fillId="2" borderId="2" xfId="0" applyFont="1" applyFill="1" applyBorder="1" applyAlignment="1">
      <alignment horizontal="left" vertical="center" wrapText="1"/>
    </xf>
    <xf numFmtId="0" fontId="2" fillId="0" borderId="0" xfId="0" applyFont="1" applyFill="1"/>
    <xf numFmtId="0" fontId="2" fillId="2" borderId="0" xfId="0" applyFont="1" applyFill="1"/>
    <xf numFmtId="0" fontId="5" fillId="0" borderId="0" xfId="0" applyFont="1"/>
    <xf numFmtId="0" fontId="5" fillId="0" borderId="0" xfId="0" applyFont="1" applyAlignment="1">
      <alignment horizontal="left"/>
    </xf>
    <xf numFmtId="0" fontId="2" fillId="2" borderId="1" xfId="0" applyFont="1" applyFill="1" applyBorder="1" applyAlignment="1">
      <alignment vertical="center" wrapText="1"/>
    </xf>
    <xf numFmtId="0" fontId="5" fillId="0" borderId="0" xfId="0" applyFont="1" applyAlignment="1">
      <alignment horizontal="center"/>
    </xf>
    <xf numFmtId="0" fontId="2" fillId="2" borderId="1" xfId="0" applyFont="1" applyFill="1" applyBorder="1" applyAlignment="1">
      <alignment vertical="center" wrapText="1"/>
    </xf>
    <xf numFmtId="0" fontId="4" fillId="2" borderId="1" xfId="1" applyFont="1" applyFill="1" applyBorder="1" applyAlignment="1">
      <alignment horizontal="left" vertical="top" wrapText="1"/>
    </xf>
    <xf numFmtId="49" fontId="4" fillId="2" borderId="1" xfId="1" applyNumberFormat="1" applyFont="1" applyFill="1" applyBorder="1" applyAlignment="1">
      <alignment horizontal="center" wrapText="1"/>
    </xf>
    <xf numFmtId="0" fontId="5" fillId="0" borderId="0" xfId="0" applyFont="1" applyAlignment="1"/>
    <xf numFmtId="0" fontId="2" fillId="2" borderId="1" xfId="0" applyFont="1" applyFill="1" applyBorder="1" applyAlignment="1">
      <alignment vertical="center" wrapText="1"/>
    </xf>
    <xf numFmtId="0" fontId="10" fillId="2" borderId="1" xfId="0" applyFont="1" applyFill="1" applyBorder="1" applyAlignment="1">
      <alignment horizontal="left" vertical="top" wrapText="1"/>
    </xf>
    <xf numFmtId="49" fontId="10" fillId="2" borderId="1" xfId="0" applyNumberFormat="1" applyFont="1" applyFill="1" applyBorder="1" applyAlignment="1">
      <alignment horizontal="center" wrapText="1"/>
    </xf>
    <xf numFmtId="0" fontId="0" fillId="0" borderId="0" xfId="0" applyAlignment="1">
      <alignment horizontal="center"/>
    </xf>
    <xf numFmtId="0" fontId="2" fillId="2" borderId="1" xfId="0" applyFont="1" applyFill="1" applyBorder="1" applyAlignment="1">
      <alignment vertical="center" wrapText="1"/>
    </xf>
    <xf numFmtId="0" fontId="2" fillId="2" borderId="1" xfId="0" applyFont="1" applyFill="1" applyBorder="1" applyAlignment="1">
      <alignment vertical="center" wrapText="1"/>
    </xf>
    <xf numFmtId="0" fontId="2" fillId="2" borderId="1" xfId="0" applyFont="1" applyFill="1" applyBorder="1" applyAlignment="1">
      <alignment vertical="center" wrapText="1"/>
    </xf>
    <xf numFmtId="0" fontId="2" fillId="2" borderId="1" xfId="0" applyFont="1" applyFill="1" applyBorder="1" applyAlignment="1">
      <alignment vertical="center"/>
    </xf>
    <xf numFmtId="0" fontId="3"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4" fillId="2" borderId="1" xfId="0" applyFont="1" applyFill="1" applyBorder="1" applyAlignment="1">
      <alignment vertical="top" wrapText="1"/>
    </xf>
    <xf numFmtId="0" fontId="10" fillId="2" borderId="1" xfId="0" applyFont="1" applyFill="1" applyBorder="1" applyAlignment="1">
      <alignment vertical="top" wrapText="1"/>
    </xf>
    <xf numFmtId="0" fontId="5" fillId="0" borderId="0" xfId="0" applyFont="1" applyAlignment="1"/>
    <xf numFmtId="0" fontId="3" fillId="2" borderId="0" xfId="0" applyFont="1" applyFill="1" applyBorder="1" applyAlignment="1">
      <alignment vertical="center" wrapText="1"/>
    </xf>
    <xf numFmtId="0" fontId="3" fillId="2" borderId="0" xfId="0" applyFont="1" applyFill="1" applyBorder="1" applyAlignment="1">
      <alignment vertical="center"/>
    </xf>
    <xf numFmtId="0" fontId="0" fillId="0" borderId="0" xfId="0"/>
    <xf numFmtId="0" fontId="2" fillId="0" borderId="0" xfId="0" applyFont="1"/>
    <xf numFmtId="0" fontId="5" fillId="0" borderId="0" xfId="0" applyFont="1" applyAlignment="1">
      <alignment horizontal="right"/>
    </xf>
    <xf numFmtId="0" fontId="5" fillId="0" borderId="0" xfId="0" applyFont="1" applyAlignment="1">
      <alignment horizontal="center"/>
    </xf>
    <xf numFmtId="0" fontId="5" fillId="0" borderId="0" xfId="0" applyFont="1" applyAlignment="1"/>
    <xf numFmtId="0" fontId="2" fillId="2" borderId="2" xfId="0" applyFont="1" applyFill="1" applyBorder="1" applyAlignment="1">
      <alignment horizontal="center"/>
    </xf>
    <xf numFmtId="0" fontId="2" fillId="2" borderId="1" xfId="0" applyFont="1" applyFill="1" applyBorder="1" applyAlignment="1">
      <alignment horizontal="center"/>
    </xf>
    <xf numFmtId="0" fontId="2" fillId="2" borderId="2" xfId="0" applyFont="1" applyFill="1" applyBorder="1" applyAlignment="1">
      <alignment vertical="center" wrapText="1"/>
    </xf>
    <xf numFmtId="0" fontId="2" fillId="2" borderId="1" xfId="0" applyFont="1" applyFill="1" applyBorder="1" applyAlignment="1">
      <alignment horizontal="center"/>
    </xf>
    <xf numFmtId="0" fontId="2" fillId="2" borderId="1" xfId="0" applyFont="1" applyFill="1" applyBorder="1" applyAlignment="1">
      <alignment horizontal="left" vertical="center" wrapText="1"/>
    </xf>
    <xf numFmtId="0" fontId="3" fillId="2" borderId="3" xfId="0" applyFont="1" applyFill="1" applyBorder="1" applyAlignment="1">
      <alignment vertical="center" wrapText="1"/>
    </xf>
    <xf numFmtId="0" fontId="3" fillId="2" borderId="1" xfId="0" applyFont="1" applyFill="1" applyBorder="1"/>
    <xf numFmtId="0" fontId="3" fillId="2" borderId="3" xfId="0" applyFont="1" applyFill="1" applyBorder="1" applyAlignment="1">
      <alignment horizontal="center" vertical="center" wrapText="1"/>
    </xf>
    <xf numFmtId="0" fontId="2" fillId="0" borderId="1" xfId="0" applyFont="1" applyBorder="1" applyAlignment="1">
      <alignment horizontal="center"/>
    </xf>
    <xf numFmtId="49" fontId="4" fillId="2" borderId="1" xfId="0" applyNumberFormat="1" applyFont="1" applyFill="1" applyBorder="1" applyAlignment="1">
      <alignment horizontal="left" vertical="top" wrapText="1"/>
    </xf>
    <xf numFmtId="0" fontId="2" fillId="2" borderId="1" xfId="0" applyFont="1" applyFill="1" applyBorder="1" applyAlignment="1">
      <alignment horizontal="center"/>
    </xf>
    <xf numFmtId="0" fontId="2" fillId="2" borderId="3" xfId="0" applyFont="1" applyFill="1" applyBorder="1" applyAlignment="1">
      <alignment vertical="center" wrapText="1"/>
    </xf>
    <xf numFmtId="0" fontId="2" fillId="2" borderId="3" xfId="0" applyFont="1" applyFill="1" applyBorder="1" applyAlignment="1">
      <alignment horizontal="center"/>
    </xf>
    <xf numFmtId="0" fontId="2" fillId="0" borderId="5" xfId="0" applyFont="1" applyFill="1" applyBorder="1" applyAlignment="1">
      <alignment horizontal="center" wrapText="1"/>
    </xf>
    <xf numFmtId="49" fontId="10" fillId="2" borderId="1" xfId="1" applyNumberFormat="1" applyFont="1" applyFill="1" applyBorder="1" applyAlignment="1">
      <alignment horizontal="center" wrapText="1"/>
    </xf>
    <xf numFmtId="0" fontId="11" fillId="0" borderId="0" xfId="0" applyFont="1" applyAlignment="1">
      <alignment horizontal="center"/>
    </xf>
    <xf numFmtId="0" fontId="12" fillId="0" borderId="0" xfId="0" applyFont="1" applyAlignment="1">
      <alignment horizontal="center" vertical="center"/>
    </xf>
    <xf numFmtId="0" fontId="2" fillId="2" borderId="1" xfId="0" applyFont="1" applyFill="1" applyBorder="1" applyAlignment="1">
      <alignment horizontal="center" vertical="center" wrapText="1"/>
    </xf>
    <xf numFmtId="0" fontId="2" fillId="2" borderId="1" xfId="0" applyFont="1" applyFill="1" applyBorder="1" applyAlignment="1">
      <alignment horizontal="center" vertical="center"/>
    </xf>
    <xf numFmtId="0" fontId="2" fillId="2" borderId="3" xfId="0" applyFont="1" applyFill="1" applyBorder="1" applyAlignment="1">
      <alignment horizontal="center" vertical="center" wrapText="1"/>
    </xf>
    <xf numFmtId="0" fontId="2" fillId="2" borderId="2" xfId="0" applyFont="1" applyFill="1" applyBorder="1" applyAlignment="1">
      <alignment horizontal="center" vertical="center"/>
    </xf>
    <xf numFmtId="49" fontId="4" fillId="2" borderId="1" xfId="1"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10" fillId="0" borderId="1" xfId="0" applyFont="1" applyFill="1" applyBorder="1" applyAlignment="1">
      <alignment horizontal="left" vertical="top" wrapText="1"/>
    </xf>
    <xf numFmtId="0" fontId="13" fillId="0" borderId="1" xfId="0" applyFont="1" applyFill="1" applyBorder="1" applyAlignment="1">
      <alignment horizontal="left" vertical="top" wrapText="1"/>
    </xf>
    <xf numFmtId="49" fontId="4" fillId="0" borderId="1" xfId="0" applyNumberFormat="1" applyFont="1" applyFill="1" applyBorder="1" applyAlignment="1">
      <alignment horizontal="center" wrapText="1"/>
    </xf>
    <xf numFmtId="0" fontId="10" fillId="2" borderId="2" xfId="0" applyFont="1" applyFill="1" applyBorder="1" applyAlignment="1">
      <alignment vertical="top" wrapText="1"/>
    </xf>
    <xf numFmtId="49" fontId="4" fillId="2" borderId="1" xfId="0" applyNumberFormat="1" applyFont="1" applyFill="1" applyBorder="1" applyAlignment="1">
      <alignment horizontal="center" wrapText="1"/>
    </xf>
    <xf numFmtId="0" fontId="4" fillId="0" borderId="1" xfId="0" applyFont="1" applyFill="1" applyBorder="1" applyAlignment="1">
      <alignment horizontal="left" vertical="top" wrapText="1"/>
    </xf>
    <xf numFmtId="49" fontId="10" fillId="0" borderId="1" xfId="1" applyNumberFormat="1" applyFont="1" applyFill="1" applyBorder="1" applyAlignment="1">
      <alignment horizontal="center" wrapText="1"/>
    </xf>
    <xf numFmtId="0" fontId="4" fillId="0" borderId="1" xfId="1" applyFont="1" applyFill="1" applyBorder="1" applyAlignment="1">
      <alignment vertical="top" wrapText="1"/>
    </xf>
    <xf numFmtId="0" fontId="5" fillId="0" borderId="0" xfId="0" applyFont="1" applyAlignment="1">
      <alignment horizontal="left"/>
    </xf>
    <xf numFmtId="0" fontId="12" fillId="0" borderId="0" xfId="0" applyFont="1" applyFill="1" applyAlignment="1">
      <alignment horizontal="right"/>
    </xf>
    <xf numFmtId="0" fontId="2"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0" fillId="0" borderId="0" xfId="0" applyAlignment="1"/>
    <xf numFmtId="0" fontId="5" fillId="0" borderId="0" xfId="0" applyFont="1" applyAlignment="1"/>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2" fillId="2" borderId="1" xfId="0" applyFont="1" applyFill="1" applyBorder="1" applyAlignment="1">
      <alignment horizontal="center"/>
    </xf>
    <xf numFmtId="0" fontId="10" fillId="2" borderId="1" xfId="1" applyFont="1" applyFill="1" applyBorder="1" applyAlignment="1">
      <alignment horizontal="left" vertical="top" wrapText="1"/>
    </xf>
    <xf numFmtId="0" fontId="10" fillId="2" borderId="1" xfId="1" applyFont="1" applyFill="1" applyBorder="1" applyAlignment="1">
      <alignment vertical="top" wrapText="1"/>
    </xf>
    <xf numFmtId="0" fontId="10" fillId="0" borderId="1" xfId="1" applyFont="1" applyFill="1" applyBorder="1" applyAlignment="1">
      <alignment horizontal="left" vertical="top" wrapText="1"/>
    </xf>
    <xf numFmtId="49" fontId="10" fillId="0" borderId="1" xfId="1" applyNumberFormat="1" applyFont="1" applyFill="1" applyBorder="1" applyAlignment="1">
      <alignment horizontal="center" wrapText="1"/>
    </xf>
    <xf numFmtId="49" fontId="4" fillId="2" borderId="1" xfId="1" applyNumberFormat="1" applyFont="1" applyFill="1" applyBorder="1" applyAlignment="1">
      <alignment horizontal="center" wrapText="1"/>
    </xf>
    <xf numFmtId="0" fontId="5" fillId="0" borderId="0" xfId="0" applyFont="1" applyAlignment="1">
      <alignment horizontal="center"/>
    </xf>
    <xf numFmtId="0" fontId="0" fillId="0" borderId="0" xfId="0" applyAlignment="1">
      <alignment horizontal="center"/>
    </xf>
    <xf numFmtId="0" fontId="5" fillId="0" borderId="0" xfId="0" applyFont="1" applyAlignment="1"/>
    <xf numFmtId="0" fontId="10" fillId="2" borderId="1" xfId="1" applyFont="1" applyFill="1" applyBorder="1" applyAlignment="1">
      <alignment vertical="top" wrapText="1"/>
    </xf>
    <xf numFmtId="0" fontId="2" fillId="0" borderId="1" xfId="4" applyFont="1" applyFill="1" applyBorder="1" applyAlignment="1">
      <alignment vertical="center" wrapText="1"/>
    </xf>
    <xf numFmtId="49" fontId="4" fillId="2" borderId="1" xfId="1" applyNumberFormat="1" applyFont="1" applyFill="1" applyBorder="1" applyAlignment="1">
      <alignment horizontal="center" wrapText="1"/>
    </xf>
    <xf numFmtId="0" fontId="10" fillId="0" borderId="2" xfId="1" applyFont="1" applyBorder="1" applyAlignment="1">
      <alignment horizontal="center" wrapText="1"/>
    </xf>
    <xf numFmtId="0" fontId="10" fillId="2" borderId="1" xfId="1" applyFont="1" applyFill="1" applyBorder="1" applyAlignment="1">
      <alignment horizontal="left" vertical="top" wrapText="1"/>
    </xf>
    <xf numFmtId="49" fontId="10" fillId="2" borderId="1" xfId="1" applyNumberFormat="1" applyFont="1" applyFill="1" applyBorder="1" applyAlignment="1">
      <alignment horizontal="left" vertical="top" wrapText="1"/>
    </xf>
    <xf numFmtId="0" fontId="10" fillId="2" borderId="1" xfId="1" applyFont="1" applyFill="1" applyBorder="1" applyAlignment="1">
      <alignment vertical="top" wrapText="1"/>
    </xf>
    <xf numFmtId="49" fontId="10" fillId="2" borderId="1" xfId="1" applyNumberFormat="1" applyFont="1" applyFill="1" applyBorder="1" applyAlignment="1">
      <alignment horizontal="center" wrapText="1"/>
    </xf>
    <xf numFmtId="0" fontId="10" fillId="2" borderId="1" xfId="1" applyFont="1" applyFill="1" applyBorder="1" applyAlignment="1">
      <alignment vertical="top" wrapText="1"/>
    </xf>
    <xf numFmtId="0" fontId="10" fillId="0" borderId="1" xfId="1" applyFont="1" applyFill="1" applyBorder="1" applyAlignment="1">
      <alignment horizontal="left" vertical="top" wrapText="1"/>
    </xf>
    <xf numFmtId="49" fontId="10" fillId="2" borderId="1" xfId="1" applyNumberFormat="1" applyFont="1" applyFill="1" applyBorder="1" applyAlignment="1">
      <alignment horizontal="center" wrapText="1"/>
    </xf>
    <xf numFmtId="0" fontId="10" fillId="2" borderId="1" xfId="1" applyFont="1" applyFill="1" applyBorder="1" applyAlignment="1">
      <alignment horizontal="left" vertical="top" wrapText="1"/>
    </xf>
    <xf numFmtId="0" fontId="10" fillId="2" borderId="1" xfId="1" applyFont="1" applyFill="1" applyBorder="1" applyAlignment="1">
      <alignment horizontal="left" vertical="top" wrapText="1"/>
    </xf>
    <xf numFmtId="0" fontId="2" fillId="2" borderId="2" xfId="0" applyFont="1" applyFill="1" applyBorder="1"/>
    <xf numFmtId="165" fontId="3" fillId="0" borderId="1" xfId="0" applyNumberFormat="1" applyFont="1" applyBorder="1" applyAlignment="1">
      <alignment horizontal="center" vertical="center"/>
    </xf>
    <xf numFmtId="165" fontId="2" fillId="0" borderId="1" xfId="0" applyNumberFormat="1" applyFont="1" applyBorder="1" applyAlignment="1">
      <alignment horizontal="center" vertical="center"/>
    </xf>
    <xf numFmtId="0" fontId="11" fillId="0" borderId="0" xfId="0" applyFont="1" applyAlignment="1">
      <alignment horizontal="left"/>
    </xf>
    <xf numFmtId="0" fontId="0" fillId="0" borderId="0" xfId="0" applyAlignment="1">
      <alignment horizontal="left"/>
    </xf>
    <xf numFmtId="0" fontId="0" fillId="0" borderId="0" xfId="0" applyAlignment="1"/>
    <xf numFmtId="0" fontId="5" fillId="0" borderId="0" xfId="0" applyFont="1" applyAlignment="1">
      <alignment horizontal="center"/>
    </xf>
    <xf numFmtId="0" fontId="0" fillId="0" borderId="0" xfId="0" applyAlignment="1">
      <alignment horizontal="center"/>
    </xf>
    <xf numFmtId="0" fontId="5" fillId="0" borderId="0" xfId="0" applyFont="1" applyAlignment="1">
      <alignment horizontal="right"/>
    </xf>
    <xf numFmtId="0" fontId="5" fillId="0" borderId="0" xfId="0" applyFont="1" applyAlignment="1"/>
    <xf numFmtId="0" fontId="2" fillId="2" borderId="1"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1" xfId="0" applyFont="1" applyFill="1" applyBorder="1" applyAlignment="1">
      <alignment horizontal="center"/>
    </xf>
    <xf numFmtId="0" fontId="2" fillId="2" borderId="1" xfId="0" applyFont="1" applyFill="1" applyBorder="1" applyAlignment="1">
      <alignment horizontal="center" vertical="center"/>
    </xf>
    <xf numFmtId="49" fontId="13" fillId="2" borderId="1" xfId="0" applyNumberFormat="1" applyFont="1" applyFill="1" applyBorder="1" applyAlignment="1">
      <alignment horizontal="center" vertical="center" wrapText="1"/>
    </xf>
    <xf numFmtId="0" fontId="13" fillId="2" borderId="1" xfId="0" applyFont="1" applyFill="1" applyBorder="1" applyAlignment="1">
      <alignment vertical="center" wrapText="1"/>
    </xf>
    <xf numFmtId="0" fontId="12" fillId="0" borderId="0" xfId="0" applyFont="1" applyAlignment="1">
      <alignment horizontal="left" vertical="center"/>
    </xf>
    <xf numFmtId="0" fontId="0" fillId="0" borderId="0" xfId="0" applyAlignment="1">
      <alignment horizontal="left" vertical="center"/>
    </xf>
    <xf numFmtId="0" fontId="12" fillId="0" borderId="0" xfId="1" applyFont="1" applyFill="1" applyAlignment="1">
      <alignment horizontal="right"/>
    </xf>
    <xf numFmtId="0" fontId="15" fillId="0" borderId="0" xfId="0" applyFont="1" applyAlignment="1">
      <alignment horizontal="left"/>
    </xf>
    <xf numFmtId="0" fontId="10" fillId="2" borderId="3" xfId="0" applyFont="1" applyFill="1" applyBorder="1" applyAlignment="1">
      <alignment vertical="top" wrapText="1"/>
    </xf>
    <xf numFmtId="49" fontId="4" fillId="0" borderId="3" xfId="0" applyNumberFormat="1" applyFont="1" applyFill="1" applyBorder="1" applyAlignment="1">
      <alignment horizontal="center" wrapText="1"/>
    </xf>
    <xf numFmtId="49" fontId="10" fillId="0" borderId="1" xfId="0" applyNumberFormat="1" applyFont="1" applyFill="1" applyBorder="1" applyAlignment="1">
      <alignment horizontal="center" wrapText="1"/>
    </xf>
    <xf numFmtId="0" fontId="5" fillId="0" borderId="0" xfId="0" applyFont="1" applyAlignment="1"/>
    <xf numFmtId="0" fontId="0" fillId="0" borderId="0" xfId="0" applyAlignment="1"/>
    <xf numFmtId="165" fontId="2" fillId="0" borderId="3" xfId="0" applyNumberFormat="1" applyFont="1" applyBorder="1" applyAlignment="1">
      <alignment horizontal="center" vertical="center"/>
    </xf>
    <xf numFmtId="165" fontId="0" fillId="0" borderId="2" xfId="0" applyNumberFormat="1" applyBorder="1" applyAlignment="1">
      <alignment horizontal="center" vertical="center"/>
    </xf>
    <xf numFmtId="0" fontId="12" fillId="0" borderId="0" xfId="0" applyFont="1" applyAlignment="1">
      <alignment horizontal="left" vertical="center"/>
    </xf>
    <xf numFmtId="0" fontId="5" fillId="0" borderId="0" xfId="0" applyFont="1" applyAlignment="1">
      <alignment horizontal="left"/>
    </xf>
    <xf numFmtId="0" fontId="5" fillId="0" borderId="0" xfId="0" applyFont="1" applyAlignment="1">
      <alignment horizontal="right"/>
    </xf>
    <xf numFmtId="0" fontId="0" fillId="0" borderId="0" xfId="0" applyAlignment="1"/>
    <xf numFmtId="165" fontId="2" fillId="0" borderId="3" xfId="0" applyNumberFormat="1" applyFont="1" applyBorder="1" applyAlignment="1">
      <alignment horizontal="center" vertical="center"/>
    </xf>
    <xf numFmtId="0" fontId="0" fillId="0" borderId="2" xfId="0" applyBorder="1" applyAlignment="1">
      <alignment horizontal="center" vertical="center"/>
    </xf>
    <xf numFmtId="0" fontId="15" fillId="0" borderId="0" xfId="0" applyFont="1" applyAlignment="1">
      <alignment horizontal="left"/>
    </xf>
    <xf numFmtId="0" fontId="4" fillId="0" borderId="1" xfId="1" applyFont="1" applyFill="1" applyBorder="1" applyAlignment="1">
      <alignment horizontal="left" vertical="top" wrapText="1"/>
    </xf>
    <xf numFmtId="0" fontId="5" fillId="0" borderId="0" xfId="0" applyFont="1" applyAlignment="1">
      <alignment horizontal="left"/>
    </xf>
    <xf numFmtId="0" fontId="0" fillId="0" borderId="0" xfId="0" applyBorder="1" applyAlignment="1">
      <alignment horizontal="right"/>
    </xf>
    <xf numFmtId="0" fontId="0" fillId="0" borderId="0" xfId="0" applyAlignment="1"/>
    <xf numFmtId="0" fontId="15" fillId="0" borderId="0" xfId="0" applyFont="1" applyAlignment="1">
      <alignment horizontal="left"/>
    </xf>
    <xf numFmtId="165" fontId="2" fillId="0" borderId="3" xfId="0" applyNumberFormat="1" applyFont="1" applyBorder="1" applyAlignment="1">
      <alignment horizontal="center" vertical="center"/>
    </xf>
    <xf numFmtId="0" fontId="0" fillId="0" borderId="2" xfId="0" applyBorder="1" applyAlignment="1">
      <alignment horizontal="center" vertical="center"/>
    </xf>
    <xf numFmtId="0" fontId="12" fillId="0" borderId="0" xfId="0" applyFont="1" applyFill="1"/>
    <xf numFmtId="0" fontId="0" fillId="0" borderId="0" xfId="0" applyAlignment="1"/>
    <xf numFmtId="0" fontId="15" fillId="0" borderId="0" xfId="0" applyFont="1" applyAlignment="1">
      <alignment horizontal="left"/>
    </xf>
    <xf numFmtId="165" fontId="2" fillId="0" borderId="3" xfId="0" applyNumberFormat="1" applyFont="1" applyBorder="1" applyAlignment="1">
      <alignment horizontal="center" vertical="center"/>
    </xf>
    <xf numFmtId="0" fontId="0" fillId="0" borderId="2" xfId="0" applyBorder="1" applyAlignment="1">
      <alignment horizontal="center" vertical="center"/>
    </xf>
    <xf numFmtId="0" fontId="4" fillId="0" borderId="0" xfId="1" applyFont="1" applyAlignment="1">
      <alignment wrapText="1"/>
    </xf>
    <xf numFmtId="0" fontId="10" fillId="0" borderId="1" xfId="0" applyFont="1" applyFill="1" applyBorder="1" applyAlignment="1">
      <alignment vertical="top" wrapText="1"/>
    </xf>
    <xf numFmtId="0" fontId="0" fillId="0" borderId="0" xfId="0" applyAlignment="1"/>
    <xf numFmtId="165" fontId="2" fillId="0" borderId="3" xfId="0" applyNumberFormat="1" applyFont="1" applyBorder="1" applyAlignment="1">
      <alignment horizontal="center" vertical="center"/>
    </xf>
    <xf numFmtId="0" fontId="15" fillId="0" borderId="0" xfId="0" applyFont="1" applyAlignment="1">
      <alignment horizontal="left"/>
    </xf>
    <xf numFmtId="0" fontId="0" fillId="0" borderId="2" xfId="0" applyBorder="1" applyAlignment="1">
      <alignment horizontal="center" vertical="center"/>
    </xf>
    <xf numFmtId="0" fontId="2" fillId="2" borderId="1" xfId="0" applyFont="1" applyFill="1" applyBorder="1" applyAlignment="1">
      <alignment horizontal="center"/>
    </xf>
    <xf numFmtId="165" fontId="2" fillId="0" borderId="3" xfId="0" applyNumberFormat="1" applyFont="1" applyBorder="1" applyAlignment="1">
      <alignment horizontal="center" vertical="center"/>
    </xf>
    <xf numFmtId="165" fontId="0" fillId="0" borderId="2" xfId="0" applyNumberFormat="1" applyBorder="1" applyAlignment="1">
      <alignment horizontal="center" vertical="center"/>
    </xf>
    <xf numFmtId="0" fontId="2" fillId="2" borderId="3" xfId="0" applyFont="1" applyFill="1" applyBorder="1" applyAlignment="1">
      <alignment vertical="center" wrapText="1"/>
    </xf>
    <xf numFmtId="0" fontId="2" fillId="2" borderId="4" xfId="0" applyFont="1" applyFill="1" applyBorder="1" applyAlignment="1">
      <alignment vertical="center" wrapText="1"/>
    </xf>
    <xf numFmtId="0" fontId="2" fillId="2" borderId="2" xfId="0" applyFont="1" applyFill="1" applyBorder="1" applyAlignment="1">
      <alignment vertical="center" wrapText="1"/>
    </xf>
    <xf numFmtId="0" fontId="2" fillId="2" borderId="3"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2" xfId="0" applyFont="1" applyFill="1" applyBorder="1" applyAlignment="1">
      <alignment horizontal="center" vertical="center"/>
    </xf>
    <xf numFmtId="0" fontId="2" fillId="2" borderId="1" xfId="0" applyFont="1" applyFill="1" applyBorder="1" applyAlignment="1">
      <alignment horizontal="center" vertical="center" wrapText="1"/>
    </xf>
    <xf numFmtId="0" fontId="2" fillId="2" borderId="1" xfId="0" applyFont="1" applyFill="1" applyBorder="1" applyAlignment="1">
      <alignment horizontal="center" vertical="center"/>
    </xf>
    <xf numFmtId="0" fontId="5" fillId="0" borderId="0" xfId="0" applyFont="1" applyAlignment="1"/>
    <xf numFmtId="0" fontId="0" fillId="0" borderId="0" xfId="0" applyAlignment="1"/>
    <xf numFmtId="0" fontId="2" fillId="2" borderId="1" xfId="0" applyFont="1" applyFill="1" applyBorder="1" applyAlignment="1">
      <alignment horizontal="center"/>
    </xf>
    <xf numFmtId="0" fontId="2" fillId="2" borderId="3" xfId="0" applyFont="1" applyFill="1" applyBorder="1" applyAlignment="1"/>
    <xf numFmtId="0" fontId="0" fillId="0" borderId="2" xfId="0" applyBorder="1" applyAlignment="1"/>
    <xf numFmtId="0" fontId="2" fillId="2" borderId="3" xfId="0" applyFont="1" applyFill="1" applyBorder="1" applyAlignment="1">
      <alignment horizontal="left" vertical="center" wrapText="1"/>
    </xf>
    <xf numFmtId="0" fontId="2" fillId="2" borderId="2" xfId="0" applyFont="1" applyFill="1" applyBorder="1" applyAlignment="1">
      <alignment horizontal="left" vertical="center" wrapText="1"/>
    </xf>
    <xf numFmtId="0" fontId="2" fillId="2" borderId="3" xfId="0" applyFont="1" applyFill="1" applyBorder="1" applyAlignment="1">
      <alignment vertical="top" wrapText="1"/>
    </xf>
    <xf numFmtId="0" fontId="0" fillId="0" borderId="2" xfId="0" applyBorder="1" applyAlignment="1">
      <alignment vertical="top" wrapText="1"/>
    </xf>
    <xf numFmtId="0" fontId="17" fillId="0" borderId="2" xfId="0" applyFont="1" applyBorder="1" applyAlignment="1">
      <alignment vertical="center" wrapText="1"/>
    </xf>
    <xf numFmtId="0" fontId="2" fillId="0" borderId="2" xfId="0" applyFont="1" applyBorder="1" applyAlignment="1">
      <alignment vertical="center" wrapText="1"/>
    </xf>
    <xf numFmtId="0" fontId="2" fillId="2" borderId="1" xfId="0" applyFont="1" applyFill="1" applyBorder="1" applyAlignment="1">
      <alignment horizontal="left" vertical="center" wrapText="1"/>
    </xf>
    <xf numFmtId="0" fontId="12" fillId="0" borderId="0" xfId="0" applyFont="1" applyAlignment="1">
      <alignment horizontal="left" vertical="center"/>
    </xf>
    <xf numFmtId="0" fontId="0" fillId="0" borderId="0" xfId="0" applyAlignment="1">
      <alignment horizontal="left" vertical="center"/>
    </xf>
    <xf numFmtId="0" fontId="5" fillId="0" borderId="0" xfId="0" applyFont="1" applyAlignment="1">
      <alignment horizontal="center"/>
    </xf>
    <xf numFmtId="0" fontId="5" fillId="0" borderId="0" xfId="0" applyFont="1" applyAlignment="1">
      <alignment horizontal="left"/>
    </xf>
    <xf numFmtId="0" fontId="15" fillId="0" borderId="0" xfId="0" applyFont="1" applyAlignment="1">
      <alignment horizontal="left"/>
    </xf>
    <xf numFmtId="0" fontId="2" fillId="2" borderId="3" xfId="0" applyFont="1" applyFill="1" applyBorder="1" applyAlignment="1">
      <alignment horizontal="center" vertical="center" wrapText="1"/>
    </xf>
    <xf numFmtId="0" fontId="0" fillId="0" borderId="2" xfId="0" applyFont="1" applyBorder="1" applyAlignment="1">
      <alignment horizontal="center" vertical="center" wrapText="1"/>
    </xf>
    <xf numFmtId="0" fontId="0" fillId="0" borderId="2" xfId="0" applyBorder="1" applyAlignment="1">
      <alignment horizontal="center" vertical="center"/>
    </xf>
    <xf numFmtId="0" fontId="5" fillId="0" borderId="9" xfId="0" applyFont="1" applyBorder="1" applyAlignment="1">
      <alignment horizontal="right"/>
    </xf>
    <xf numFmtId="0" fontId="0" fillId="0" borderId="9" xfId="0" applyBorder="1" applyAlignment="1">
      <alignment horizontal="right"/>
    </xf>
    <xf numFmtId="0" fontId="0" fillId="0" borderId="0" xfId="0" applyAlignment="1">
      <alignment horizontal="center"/>
    </xf>
    <xf numFmtId="0" fontId="5" fillId="0" borderId="0" xfId="0" applyFont="1" applyAlignment="1">
      <alignment horizontal="right"/>
    </xf>
    <xf numFmtId="49" fontId="12" fillId="0" borderId="0" xfId="0" applyNumberFormat="1" applyFont="1" applyAlignment="1">
      <alignment horizontal="left"/>
    </xf>
    <xf numFmtId="0" fontId="12" fillId="0" borderId="0" xfId="0" applyFont="1" applyAlignment="1">
      <alignment horizontal="left"/>
    </xf>
    <xf numFmtId="0" fontId="16" fillId="0" borderId="0" xfId="0" applyFont="1" applyAlignment="1"/>
    <xf numFmtId="49" fontId="9" fillId="0" borderId="0" xfId="0" applyNumberFormat="1" applyFont="1" applyBorder="1" applyAlignment="1">
      <alignment horizontal="center"/>
    </xf>
    <xf numFmtId="0" fontId="9" fillId="0" borderId="0" xfId="0" applyFont="1" applyAlignment="1">
      <alignment horizontal="center"/>
    </xf>
  </cellXfs>
  <cellStyles count="5">
    <cellStyle name="Обычный" xfId="0" builtinId="0"/>
    <cellStyle name="Обычный 2" xfId="2"/>
    <cellStyle name="Обычный 3" xfId="3"/>
    <cellStyle name="Обычный 4" xfId="1"/>
    <cellStyle name="Обычный 5" xfId="4"/>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AE469"/>
  <sheetViews>
    <sheetView tabSelected="1" view="pageBreakPreview" zoomScale="70" zoomScaleNormal="100" zoomScaleSheetLayoutView="70" workbookViewId="0">
      <selection activeCell="E12" sqref="E12"/>
    </sheetView>
  </sheetViews>
  <sheetFormatPr defaultRowHeight="14.4" x14ac:dyDescent="0.3"/>
  <cols>
    <col min="1" max="1" width="3.88671875" customWidth="1"/>
    <col min="2" max="2" width="4" customWidth="1"/>
    <col min="3" max="3" width="5.88671875" customWidth="1"/>
    <col min="4" max="4" width="96" customWidth="1"/>
    <col min="5" max="5" width="20.6640625" customWidth="1"/>
    <col min="6" max="6" width="9.33203125" customWidth="1"/>
    <col min="7" max="7" width="11.6640625" hidden="1" customWidth="1"/>
    <col min="8" max="8" width="19.5546875" style="65" hidden="1" customWidth="1"/>
    <col min="9" max="9" width="16.88671875" style="65" hidden="1" customWidth="1"/>
    <col min="10" max="10" width="19.5546875" style="65" hidden="1" customWidth="1"/>
    <col min="11" max="11" width="10" style="65" hidden="1" customWidth="1"/>
    <col min="12" max="12" width="18.33203125" style="65" hidden="1" customWidth="1"/>
    <col min="13" max="13" width="19.109375" style="65" hidden="1" customWidth="1"/>
    <col min="14" max="14" width="16.6640625" hidden="1" customWidth="1"/>
    <col min="15" max="15" width="17.109375" hidden="1" customWidth="1"/>
    <col min="16" max="16" width="17.109375" style="65" hidden="1" customWidth="1"/>
    <col min="17" max="17" width="18.5546875" style="65" hidden="1" customWidth="1"/>
    <col min="18" max="18" width="19.5546875" style="65" hidden="1" customWidth="1"/>
    <col min="19" max="19" width="18.5546875" style="65" hidden="1" customWidth="1"/>
    <col min="20" max="20" width="17.44140625" style="65" hidden="1" customWidth="1"/>
    <col min="21" max="21" width="18.5546875" style="65" hidden="1" customWidth="1"/>
    <col min="22" max="23" width="18.5546875" style="65" customWidth="1"/>
    <col min="24" max="24" width="12.6640625" hidden="1" customWidth="1"/>
    <col min="25" max="25" width="19.6640625" hidden="1" customWidth="1"/>
    <col min="26" max="26" width="15.33203125" hidden="1" customWidth="1"/>
    <col min="27" max="27" width="18.33203125" hidden="1" customWidth="1"/>
    <col min="28" max="28" width="19.88671875" hidden="1" customWidth="1"/>
    <col min="29" max="29" width="20" hidden="1" customWidth="1"/>
    <col min="30" max="30" width="16.77734375" customWidth="1"/>
    <col min="31" max="31" width="17.109375" customWidth="1"/>
  </cols>
  <sheetData>
    <row r="2" spans="2:31" s="65" customFormat="1" ht="26.4" customHeight="1" x14ac:dyDescent="0.3">
      <c r="J2" s="207" t="s">
        <v>460</v>
      </c>
      <c r="K2" s="208"/>
      <c r="L2" s="208"/>
      <c r="M2" s="208"/>
      <c r="N2" s="208"/>
      <c r="O2" s="196"/>
      <c r="P2" s="162"/>
      <c r="Q2" s="162"/>
      <c r="R2" s="169"/>
      <c r="S2" s="169"/>
      <c r="T2" s="174"/>
      <c r="U2" s="174"/>
      <c r="V2" s="180"/>
      <c r="W2" s="180"/>
      <c r="AB2" s="148"/>
      <c r="AC2" s="149"/>
      <c r="AD2" s="149"/>
    </row>
    <row r="3" spans="2:31" s="65" customFormat="1" ht="26.4" customHeight="1" x14ac:dyDescent="0.4">
      <c r="J3" s="148"/>
      <c r="K3" s="148"/>
      <c r="L3" s="159"/>
      <c r="M3" s="159"/>
      <c r="N3" s="148"/>
      <c r="P3" s="195" t="s">
        <v>482</v>
      </c>
      <c r="Q3" s="195"/>
      <c r="R3" s="195"/>
      <c r="S3" s="195"/>
      <c r="T3" s="195"/>
      <c r="U3" s="195"/>
      <c r="V3" s="195"/>
      <c r="W3" s="195"/>
      <c r="X3" s="195"/>
      <c r="Y3" s="195"/>
      <c r="Z3" s="195"/>
      <c r="AA3" s="196"/>
      <c r="AB3" s="196"/>
      <c r="AC3" s="196"/>
      <c r="AD3" s="196"/>
      <c r="AE3" s="196"/>
    </row>
    <row r="4" spans="2:31" s="65" customFormat="1" ht="27" customHeight="1" x14ac:dyDescent="0.4">
      <c r="J4" s="219" t="s">
        <v>434</v>
      </c>
      <c r="K4" s="219"/>
      <c r="L4" s="219"/>
      <c r="M4" s="219"/>
      <c r="N4" s="219"/>
      <c r="O4" s="196"/>
      <c r="P4" s="196"/>
      <c r="Q4" s="196"/>
      <c r="R4" s="196"/>
      <c r="S4" s="196"/>
      <c r="T4" s="196"/>
      <c r="U4" s="196"/>
      <c r="V4" s="196"/>
      <c r="W4" s="196"/>
      <c r="X4" s="196"/>
      <c r="Y4" s="196"/>
      <c r="Z4" s="196"/>
      <c r="AA4" s="196"/>
      <c r="AB4" s="196"/>
      <c r="AC4" s="196"/>
      <c r="AD4" s="196"/>
      <c r="AE4" s="196"/>
    </row>
    <row r="5" spans="2:31" s="65" customFormat="1" ht="23.4" customHeight="1" x14ac:dyDescent="0.4">
      <c r="J5" s="220" t="s">
        <v>392</v>
      </c>
      <c r="K5" s="220"/>
      <c r="L5" s="220"/>
      <c r="M5" s="220"/>
      <c r="N5" s="220"/>
      <c r="O5" s="196"/>
      <c r="P5" s="196"/>
      <c r="Q5" s="196"/>
      <c r="R5" s="196"/>
      <c r="S5" s="196"/>
      <c r="T5" s="196"/>
      <c r="U5" s="196"/>
      <c r="V5" s="196"/>
      <c r="W5" s="196"/>
      <c r="X5" s="196"/>
      <c r="Y5" s="196"/>
      <c r="Z5" s="196"/>
      <c r="AA5" s="196"/>
      <c r="AB5" s="196"/>
      <c r="AC5" s="196"/>
      <c r="AD5" s="196"/>
      <c r="AE5" s="196"/>
    </row>
    <row r="6" spans="2:31" s="65" customFormat="1" ht="24.6" customHeight="1" x14ac:dyDescent="0.4">
      <c r="J6" s="220" t="s">
        <v>435</v>
      </c>
      <c r="K6" s="220"/>
      <c r="L6" s="220"/>
      <c r="M6" s="220"/>
      <c r="N6" s="220"/>
      <c r="O6" s="196"/>
      <c r="P6" s="196"/>
      <c r="Q6" s="196"/>
      <c r="R6" s="196"/>
      <c r="S6" s="196"/>
      <c r="T6" s="196"/>
      <c r="U6" s="196"/>
      <c r="V6" s="196"/>
      <c r="W6" s="196"/>
      <c r="X6" s="196"/>
      <c r="Y6" s="196"/>
      <c r="Z6" s="196"/>
      <c r="AA6" s="196"/>
      <c r="AB6" s="196"/>
      <c r="AC6" s="196"/>
      <c r="AD6" s="196"/>
      <c r="AE6" s="196"/>
    </row>
    <row r="7" spans="2:31" s="65" customFormat="1" ht="24.6" customHeight="1" x14ac:dyDescent="0.4">
      <c r="K7" s="107"/>
      <c r="L7" s="155"/>
      <c r="M7" s="155"/>
    </row>
    <row r="8" spans="2:31" s="65" customFormat="1" ht="8.4" customHeight="1" x14ac:dyDescent="0.3">
      <c r="K8" s="106"/>
      <c r="L8" s="156"/>
      <c r="M8" s="156"/>
    </row>
    <row r="9" spans="2:31" s="65" customFormat="1" ht="21" customHeight="1" x14ac:dyDescent="0.45">
      <c r="E9" s="135"/>
      <c r="F9" s="136"/>
      <c r="G9" s="136"/>
      <c r="H9" s="136"/>
      <c r="I9" s="136"/>
      <c r="J9" s="210" t="s">
        <v>436</v>
      </c>
      <c r="K9" s="211"/>
      <c r="L9" s="211"/>
      <c r="M9" s="211"/>
      <c r="N9" s="211"/>
      <c r="O9" s="211"/>
      <c r="P9" s="167" t="s">
        <v>436</v>
      </c>
      <c r="Q9" s="165"/>
      <c r="R9" s="210" t="s">
        <v>436</v>
      </c>
      <c r="S9" s="221"/>
      <c r="T9" s="221"/>
      <c r="U9" s="221"/>
      <c r="V9" s="221"/>
      <c r="W9" s="221"/>
      <c r="X9" s="221"/>
      <c r="Y9" s="221"/>
      <c r="Z9" s="221"/>
      <c r="AA9" s="221"/>
      <c r="AB9" s="221"/>
      <c r="AC9" s="221"/>
      <c r="AD9" s="196"/>
      <c r="AE9" s="196"/>
    </row>
    <row r="10" spans="2:31" s="65" customFormat="1" ht="38.4" customHeight="1" x14ac:dyDescent="0.45">
      <c r="E10" s="135"/>
      <c r="F10" s="136"/>
      <c r="G10" s="136"/>
      <c r="H10" s="136"/>
      <c r="I10" s="136"/>
      <c r="J10" s="151"/>
      <c r="K10" s="102"/>
      <c r="L10" s="160"/>
      <c r="M10" s="160"/>
      <c r="N10" s="151"/>
      <c r="O10" s="151"/>
      <c r="P10" s="210" t="s">
        <v>390</v>
      </c>
      <c r="Q10" s="196"/>
      <c r="R10" s="196"/>
      <c r="S10" s="196"/>
      <c r="T10" s="196"/>
      <c r="U10" s="196"/>
      <c r="V10" s="196"/>
      <c r="W10" s="196"/>
      <c r="X10" s="196"/>
      <c r="Y10" s="196"/>
      <c r="Z10" s="196"/>
      <c r="AA10" s="196"/>
      <c r="AB10" s="196"/>
      <c r="AC10" s="196"/>
      <c r="AD10" s="196"/>
      <c r="AE10" s="196"/>
    </row>
    <row r="11" spans="2:31" s="65" customFormat="1" ht="22.95" hidden="1" customHeight="1" x14ac:dyDescent="0.45">
      <c r="E11" s="135"/>
      <c r="F11" s="136"/>
      <c r="G11" s="136"/>
      <c r="H11" s="136"/>
      <c r="I11" s="136"/>
      <c r="J11" s="210" t="s">
        <v>390</v>
      </c>
      <c r="K11" s="211"/>
      <c r="L11" s="211"/>
      <c r="M11" s="211"/>
      <c r="N11" s="211"/>
      <c r="O11" s="211"/>
      <c r="P11" s="165"/>
      <c r="Q11" s="165"/>
      <c r="R11" s="170"/>
      <c r="S11" s="170"/>
      <c r="T11" s="175"/>
      <c r="U11" s="175"/>
      <c r="V11" s="182"/>
      <c r="W11" s="182"/>
    </row>
    <row r="12" spans="2:31" s="65" customFormat="1" ht="33.6" customHeight="1" x14ac:dyDescent="0.45">
      <c r="E12" s="135"/>
      <c r="F12" s="136"/>
      <c r="G12" s="136"/>
      <c r="H12" s="136"/>
      <c r="I12" s="136"/>
      <c r="J12" s="210" t="s">
        <v>391</v>
      </c>
      <c r="K12" s="211"/>
      <c r="L12" s="211"/>
      <c r="M12" s="211"/>
      <c r="N12" s="211"/>
      <c r="O12" s="211"/>
      <c r="P12" s="211"/>
      <c r="Q12" s="211"/>
      <c r="R12" s="211"/>
      <c r="S12" s="211"/>
      <c r="T12" s="211"/>
      <c r="U12" s="211"/>
      <c r="V12" s="211"/>
      <c r="W12" s="211"/>
      <c r="X12" s="196"/>
      <c r="Y12" s="196"/>
      <c r="Z12" s="196"/>
      <c r="AA12" s="196"/>
      <c r="AB12" s="196"/>
      <c r="AC12" s="196"/>
      <c r="AD12" s="196"/>
      <c r="AE12" s="196"/>
    </row>
    <row r="13" spans="2:31" s="65" customFormat="1" ht="25.95" customHeight="1" x14ac:dyDescent="0.45">
      <c r="B13" s="66"/>
      <c r="C13" s="40"/>
      <c r="D13" s="40"/>
      <c r="E13" s="135"/>
      <c r="F13" s="136"/>
      <c r="G13" s="136"/>
      <c r="H13" s="136"/>
      <c r="I13" s="136"/>
      <c r="J13" s="210" t="s">
        <v>392</v>
      </c>
      <c r="K13" s="211"/>
      <c r="L13" s="211"/>
      <c r="M13" s="211"/>
      <c r="N13" s="211"/>
      <c r="O13" s="211"/>
      <c r="P13" s="211"/>
      <c r="Q13" s="211"/>
      <c r="R13" s="211"/>
      <c r="S13" s="211"/>
      <c r="T13" s="211"/>
      <c r="U13" s="211"/>
      <c r="V13" s="211"/>
      <c r="W13" s="211"/>
      <c r="X13" s="196"/>
      <c r="Y13" s="196"/>
      <c r="Z13" s="196"/>
      <c r="AA13" s="196"/>
      <c r="AB13" s="196"/>
      <c r="AC13" s="196"/>
      <c r="AD13" s="196"/>
      <c r="AE13" s="196"/>
    </row>
    <row r="14" spans="2:31" ht="25.2" x14ac:dyDescent="0.45">
      <c r="B14" s="12"/>
      <c r="C14" s="40"/>
      <c r="D14" s="40"/>
      <c r="E14" s="135"/>
      <c r="F14" s="136"/>
      <c r="G14" s="136"/>
      <c r="H14" s="136"/>
      <c r="I14" s="136"/>
      <c r="J14" s="210" t="s">
        <v>458</v>
      </c>
      <c r="K14" s="211"/>
      <c r="L14" s="211"/>
      <c r="M14" s="211"/>
      <c r="N14" s="211"/>
      <c r="O14" s="211"/>
      <c r="P14" s="211"/>
      <c r="Q14" s="211"/>
      <c r="R14" s="211"/>
      <c r="S14" s="211"/>
      <c r="T14" s="211"/>
      <c r="U14" s="211"/>
      <c r="V14" s="211"/>
      <c r="W14" s="211"/>
      <c r="X14" s="196"/>
      <c r="Y14" s="196"/>
      <c r="Z14" s="196"/>
      <c r="AA14" s="196"/>
      <c r="AB14" s="196"/>
      <c r="AC14" s="196"/>
      <c r="AD14" s="196"/>
      <c r="AE14" s="196"/>
    </row>
    <row r="15" spans="2:31" ht="32.4" customHeight="1" x14ac:dyDescent="0.45">
      <c r="B15" s="12"/>
      <c r="C15" s="40"/>
      <c r="D15" s="40"/>
      <c r="E15" s="85"/>
      <c r="F15" s="86"/>
      <c r="G15" s="102"/>
      <c r="H15" s="102"/>
      <c r="I15" s="102"/>
      <c r="J15" s="102"/>
      <c r="K15" s="107"/>
      <c r="L15" s="155"/>
      <c r="M15" s="155"/>
    </row>
    <row r="16" spans="2:31" ht="22.8" x14ac:dyDescent="0.4">
      <c r="B16" s="12"/>
      <c r="C16" s="40"/>
      <c r="D16" s="41"/>
      <c r="E16" s="51"/>
      <c r="F16" s="209"/>
      <c r="G16" s="209"/>
      <c r="H16" s="116"/>
      <c r="I16" s="138"/>
      <c r="J16" s="138"/>
    </row>
    <row r="17" spans="2:31" ht="4.5" customHeight="1" x14ac:dyDescent="0.4">
      <c r="B17" s="12"/>
      <c r="C17" s="40"/>
      <c r="D17" s="41"/>
      <c r="E17" s="43"/>
      <c r="F17" s="209"/>
      <c r="G17" s="217"/>
      <c r="H17" s="117"/>
      <c r="I17" s="139"/>
      <c r="J17" s="139"/>
    </row>
    <row r="18" spans="2:31" ht="23.4" customHeight="1" x14ac:dyDescent="0.4">
      <c r="B18" s="12"/>
      <c r="C18" s="222" t="s">
        <v>259</v>
      </c>
      <c r="D18" s="222"/>
      <c r="E18" s="222"/>
      <c r="F18" s="222"/>
      <c r="G18" s="222"/>
      <c r="H18" s="222"/>
      <c r="I18" s="222"/>
      <c r="J18" s="222"/>
      <c r="K18" s="196"/>
      <c r="L18" s="196"/>
      <c r="M18" s="196"/>
      <c r="N18" s="196"/>
      <c r="O18" s="196"/>
      <c r="P18" s="196"/>
      <c r="Q18" s="196"/>
      <c r="R18" s="196"/>
      <c r="S18" s="196"/>
      <c r="T18" s="196"/>
      <c r="U18" s="196"/>
      <c r="V18" s="196"/>
      <c r="W18" s="196"/>
      <c r="X18" s="196"/>
      <c r="Y18" s="196"/>
      <c r="Z18" s="196"/>
      <c r="AA18" s="196"/>
      <c r="AB18" s="196"/>
      <c r="AC18" s="196"/>
      <c r="AD18" s="196"/>
      <c r="AE18" s="196"/>
    </row>
    <row r="19" spans="2:31" ht="14.4" hidden="1" customHeight="1" x14ac:dyDescent="0.4">
      <c r="B19" s="12"/>
    </row>
    <row r="20" spans="2:31" ht="22.8" x14ac:dyDescent="0.4">
      <c r="B20" s="12"/>
      <c r="C20" s="222" t="s">
        <v>260</v>
      </c>
      <c r="D20" s="222"/>
      <c r="E20" s="222"/>
      <c r="F20" s="222"/>
      <c r="G20" s="222"/>
      <c r="H20" s="222"/>
      <c r="I20" s="222"/>
      <c r="J20" s="222"/>
      <c r="K20" s="196"/>
      <c r="L20" s="196"/>
      <c r="M20" s="196"/>
      <c r="N20" s="196"/>
      <c r="O20" s="196"/>
      <c r="P20" s="196"/>
      <c r="Q20" s="196"/>
      <c r="R20" s="196"/>
      <c r="S20" s="196"/>
      <c r="T20" s="196"/>
      <c r="U20" s="196"/>
      <c r="V20" s="196"/>
      <c r="W20" s="196"/>
      <c r="X20" s="196"/>
      <c r="Y20" s="196"/>
      <c r="Z20" s="196"/>
      <c r="AA20" s="196"/>
      <c r="AB20" s="196"/>
      <c r="AC20" s="196"/>
      <c r="AD20" s="196"/>
      <c r="AE20" s="196"/>
    </row>
    <row r="21" spans="2:31" ht="22.8" x14ac:dyDescent="0.4">
      <c r="B21" s="12"/>
      <c r="C21" s="222" t="s">
        <v>319</v>
      </c>
      <c r="D21" s="196"/>
      <c r="E21" s="196"/>
      <c r="F21" s="196"/>
      <c r="G21" s="196"/>
      <c r="H21" s="196"/>
      <c r="I21" s="196"/>
      <c r="J21" s="196"/>
      <c r="K21" s="196"/>
      <c r="L21" s="196"/>
      <c r="M21" s="196"/>
      <c r="N21" s="196"/>
      <c r="O21" s="196"/>
      <c r="P21" s="196"/>
      <c r="Q21" s="196"/>
      <c r="R21" s="196"/>
      <c r="S21" s="196"/>
      <c r="T21" s="196"/>
      <c r="U21" s="196"/>
      <c r="V21" s="196"/>
      <c r="W21" s="196"/>
      <c r="X21" s="196"/>
      <c r="Y21" s="196"/>
      <c r="Z21" s="196"/>
      <c r="AA21" s="196"/>
      <c r="AB21" s="196"/>
      <c r="AC21" s="196"/>
      <c r="AD21" s="196"/>
      <c r="AE21" s="196"/>
    </row>
    <row r="22" spans="2:31" ht="22.8" x14ac:dyDescent="0.4">
      <c r="B22" s="12"/>
      <c r="C22" s="223" t="s">
        <v>261</v>
      </c>
      <c r="D22" s="223"/>
      <c r="E22" s="223"/>
      <c r="F22" s="223"/>
      <c r="G22" s="223"/>
      <c r="H22" s="223"/>
      <c r="I22" s="223"/>
      <c r="J22" s="223"/>
      <c r="K22" s="196"/>
      <c r="L22" s="196"/>
      <c r="M22" s="196"/>
      <c r="N22" s="196"/>
      <c r="O22" s="196"/>
      <c r="P22" s="196"/>
      <c r="Q22" s="196"/>
      <c r="R22" s="196"/>
      <c r="S22" s="196"/>
      <c r="T22" s="196"/>
      <c r="U22" s="196"/>
      <c r="V22" s="196"/>
      <c r="W22" s="196"/>
      <c r="X22" s="196"/>
      <c r="Y22" s="196"/>
      <c r="Z22" s="196"/>
      <c r="AA22" s="196"/>
      <c r="AB22" s="196"/>
      <c r="AC22" s="196"/>
      <c r="AD22" s="196"/>
      <c r="AE22" s="196"/>
    </row>
    <row r="23" spans="2:31" ht="22.8" x14ac:dyDescent="0.4">
      <c r="B23" s="12"/>
      <c r="C23" s="222" t="s">
        <v>431</v>
      </c>
      <c r="D23" s="222"/>
      <c r="E23" s="222"/>
      <c r="F23" s="222"/>
      <c r="G23" s="222"/>
      <c r="H23" s="222"/>
      <c r="I23" s="222"/>
      <c r="J23" s="222"/>
      <c r="K23" s="196"/>
      <c r="L23" s="196"/>
      <c r="M23" s="196"/>
      <c r="N23" s="196"/>
      <c r="O23" s="196"/>
      <c r="P23" s="196"/>
      <c r="Q23" s="196"/>
      <c r="R23" s="196"/>
      <c r="S23" s="196"/>
      <c r="T23" s="196"/>
      <c r="U23" s="196"/>
      <c r="V23" s="196"/>
      <c r="W23" s="196"/>
      <c r="X23" s="196"/>
      <c r="Y23" s="196"/>
      <c r="Z23" s="196"/>
      <c r="AA23" s="196"/>
      <c r="AB23" s="196"/>
      <c r="AC23" s="196"/>
      <c r="AD23" s="196"/>
      <c r="AE23" s="196"/>
    </row>
    <row r="24" spans="2:31" ht="15" customHeight="1" x14ac:dyDescent="0.4">
      <c r="B24" s="12"/>
      <c r="C24" s="12"/>
      <c r="D24" s="11"/>
      <c r="E24" s="8"/>
      <c r="F24" s="8"/>
      <c r="G24" s="8"/>
      <c r="H24" s="8"/>
      <c r="I24" s="8"/>
      <c r="J24" s="8"/>
    </row>
    <row r="25" spans="2:31" ht="18.75" customHeight="1" x14ac:dyDescent="0.4">
      <c r="B25" s="12"/>
      <c r="C25" s="12"/>
      <c r="D25" s="11"/>
      <c r="E25" s="12"/>
      <c r="F25" s="11"/>
      <c r="G25" s="11"/>
      <c r="H25" s="11"/>
      <c r="I25" s="11"/>
      <c r="J25" s="11"/>
      <c r="K25" s="40"/>
      <c r="L25" s="40"/>
      <c r="M25" s="40"/>
      <c r="N25" s="215" t="s">
        <v>386</v>
      </c>
      <c r="O25" s="216"/>
      <c r="P25" s="168"/>
      <c r="Q25" s="168"/>
      <c r="R25" s="168"/>
      <c r="S25" s="168"/>
      <c r="T25" s="168"/>
      <c r="U25" s="168"/>
      <c r="V25" s="168"/>
      <c r="W25" s="168"/>
      <c r="Y25" s="40"/>
      <c r="AA25" s="66"/>
      <c r="AC25" s="66"/>
      <c r="AE25" s="66" t="s">
        <v>461</v>
      </c>
    </row>
    <row r="26" spans="2:31" ht="61.2" customHeight="1" x14ac:dyDescent="0.4">
      <c r="B26" s="12"/>
      <c r="C26" s="6" t="s">
        <v>0</v>
      </c>
      <c r="D26" s="34" t="s">
        <v>1</v>
      </c>
      <c r="E26" s="34" t="s">
        <v>2</v>
      </c>
      <c r="F26" s="34" t="s">
        <v>3</v>
      </c>
      <c r="G26" s="34" t="s">
        <v>31</v>
      </c>
      <c r="H26" s="83" t="s">
        <v>415</v>
      </c>
      <c r="I26" s="83" t="s">
        <v>433</v>
      </c>
      <c r="J26" s="83" t="s">
        <v>415</v>
      </c>
      <c r="K26" s="83" t="s">
        <v>416</v>
      </c>
      <c r="L26" s="83" t="s">
        <v>433</v>
      </c>
      <c r="M26" s="83" t="s">
        <v>415</v>
      </c>
      <c r="N26" s="83" t="s">
        <v>433</v>
      </c>
      <c r="O26" s="83" t="s">
        <v>416</v>
      </c>
      <c r="P26" s="83" t="s">
        <v>433</v>
      </c>
      <c r="Q26" s="83" t="s">
        <v>415</v>
      </c>
      <c r="R26" s="83" t="s">
        <v>433</v>
      </c>
      <c r="S26" s="83" t="s">
        <v>415</v>
      </c>
      <c r="T26" s="83" t="s">
        <v>433</v>
      </c>
      <c r="U26" s="83" t="s">
        <v>415</v>
      </c>
      <c r="V26" s="83" t="s">
        <v>433</v>
      </c>
      <c r="W26" s="83" t="s">
        <v>415</v>
      </c>
      <c r="X26" s="83" t="s">
        <v>433</v>
      </c>
      <c r="Y26" s="83" t="s">
        <v>416</v>
      </c>
      <c r="Z26" s="83" t="s">
        <v>433</v>
      </c>
      <c r="AA26" s="83" t="s">
        <v>416</v>
      </c>
      <c r="AB26" s="83" t="s">
        <v>433</v>
      </c>
      <c r="AC26" s="83" t="s">
        <v>416</v>
      </c>
      <c r="AD26" s="83" t="s">
        <v>433</v>
      </c>
      <c r="AE26" s="83" t="s">
        <v>416</v>
      </c>
    </row>
    <row r="27" spans="2:31" ht="21" x14ac:dyDescent="0.4">
      <c r="B27" s="12"/>
      <c r="C27" s="34">
        <v>1</v>
      </c>
      <c r="D27" s="34">
        <v>2</v>
      </c>
      <c r="E27" s="34">
        <v>3</v>
      </c>
      <c r="F27" s="34">
        <v>4</v>
      </c>
      <c r="G27" s="34"/>
      <c r="H27" s="78">
        <v>5</v>
      </c>
      <c r="I27" s="78">
        <v>5</v>
      </c>
      <c r="J27" s="78">
        <v>6</v>
      </c>
      <c r="K27" s="78">
        <v>6</v>
      </c>
      <c r="L27" s="78">
        <v>5</v>
      </c>
      <c r="M27" s="78">
        <v>6</v>
      </c>
      <c r="N27" s="78">
        <v>7</v>
      </c>
      <c r="O27" s="78">
        <v>8</v>
      </c>
      <c r="P27" s="78">
        <v>5</v>
      </c>
      <c r="Q27" s="78">
        <v>6</v>
      </c>
      <c r="R27" s="78">
        <v>5</v>
      </c>
      <c r="S27" s="78">
        <v>6</v>
      </c>
      <c r="T27" s="78">
        <v>5</v>
      </c>
      <c r="U27" s="78">
        <v>6</v>
      </c>
      <c r="V27" s="78">
        <v>5</v>
      </c>
      <c r="W27" s="78">
        <v>6</v>
      </c>
      <c r="X27" s="78">
        <v>7</v>
      </c>
      <c r="Y27" s="78">
        <v>8</v>
      </c>
      <c r="Z27" s="78">
        <v>7</v>
      </c>
      <c r="AA27" s="78">
        <v>8</v>
      </c>
      <c r="AB27" s="78">
        <v>7</v>
      </c>
      <c r="AC27" s="78">
        <v>8</v>
      </c>
      <c r="AD27" s="78">
        <v>7</v>
      </c>
      <c r="AE27" s="78">
        <v>8</v>
      </c>
    </row>
    <row r="28" spans="2:31" ht="54.6" customHeight="1" x14ac:dyDescent="0.4">
      <c r="B28" s="12"/>
      <c r="C28" s="13">
        <v>1</v>
      </c>
      <c r="D28" s="9" t="s">
        <v>263</v>
      </c>
      <c r="E28" s="13" t="s">
        <v>4</v>
      </c>
      <c r="F28" s="13"/>
      <c r="G28" s="15"/>
      <c r="H28" s="133">
        <f>H29+H57</f>
        <v>837409.50000000012</v>
      </c>
      <c r="I28" s="133">
        <f>I29+I57</f>
        <v>1710.5999999999992</v>
      </c>
      <c r="J28" s="133">
        <f>H28+I28</f>
        <v>839120.10000000009</v>
      </c>
      <c r="K28" s="133">
        <f>K29+K57</f>
        <v>790173.5</v>
      </c>
      <c r="L28" s="133">
        <f>L29+L57</f>
        <v>0</v>
      </c>
      <c r="M28" s="133">
        <f>L28+J28</f>
        <v>839120.10000000009</v>
      </c>
      <c r="N28" s="133">
        <f>N29+N57</f>
        <v>79293.5</v>
      </c>
      <c r="O28" s="133">
        <f>K28+N28</f>
        <v>869467</v>
      </c>
      <c r="P28" s="133">
        <f>P29+P57</f>
        <v>8878.2999999999993</v>
      </c>
      <c r="Q28" s="133">
        <f>P28+M28</f>
        <v>847998.40000000014</v>
      </c>
      <c r="R28" s="133">
        <f>R29+R57</f>
        <v>19957.599999999999</v>
      </c>
      <c r="S28" s="133">
        <f>Q28+R28</f>
        <v>867956.00000000012</v>
      </c>
      <c r="T28" s="133">
        <f>T29+T57</f>
        <v>0</v>
      </c>
      <c r="U28" s="133">
        <f>S28+T28</f>
        <v>867956.00000000012</v>
      </c>
      <c r="V28" s="133">
        <f>V29+V57</f>
        <v>37426.9</v>
      </c>
      <c r="W28" s="133">
        <f>U28+V28</f>
        <v>905382.90000000014</v>
      </c>
      <c r="X28" s="133">
        <f>X29+X57</f>
        <v>0</v>
      </c>
      <c r="Y28" s="133">
        <f>X28+O28</f>
        <v>869467</v>
      </c>
      <c r="Z28" s="133">
        <f>Z29+Z57</f>
        <v>8473.2999999999993</v>
      </c>
      <c r="AA28" s="133">
        <f>Z28+Y28</f>
        <v>877940.3</v>
      </c>
      <c r="AB28" s="133">
        <f>AB29+AB57</f>
        <v>23307.1</v>
      </c>
      <c r="AC28" s="133">
        <f>AA28+AB28</f>
        <v>901247.4</v>
      </c>
      <c r="AD28" s="133">
        <f>AD29+AD57</f>
        <v>47266.7</v>
      </c>
      <c r="AE28" s="133">
        <f>AC28+AD28</f>
        <v>948514.1</v>
      </c>
    </row>
    <row r="29" spans="2:31" ht="57" customHeight="1" x14ac:dyDescent="0.4">
      <c r="B29" s="12"/>
      <c r="C29" s="34"/>
      <c r="D29" s="33" t="s">
        <v>255</v>
      </c>
      <c r="E29" s="88" t="s">
        <v>5</v>
      </c>
      <c r="F29" s="88"/>
      <c r="G29" s="55"/>
      <c r="H29" s="134">
        <f>H30+H34+H45+H52+H36+H38+H42+H49</f>
        <v>751465.10000000009</v>
      </c>
      <c r="I29" s="134">
        <f>I30+I34+I45+I52+I36+I38+I42+I49+I40+I54</f>
        <v>-251.20000000000073</v>
      </c>
      <c r="J29" s="134">
        <f>H29+I29</f>
        <v>751213.90000000014</v>
      </c>
      <c r="K29" s="134">
        <f>K30+K34+K45+K52+K36+K38+K42+K49</f>
        <v>736138.9</v>
      </c>
      <c r="L29" s="134">
        <f>L30+L34+L45+L52+L36+L38+L42+L49+L40+L54</f>
        <v>496.7</v>
      </c>
      <c r="M29" s="133">
        <f t="shared" ref="M29:M92" si="0">L29+J29</f>
        <v>751710.60000000009</v>
      </c>
      <c r="N29" s="134">
        <f>N30+N34+N45+N52+N36+N38+N42+N49+N40+N54</f>
        <v>45312.9</v>
      </c>
      <c r="O29" s="134">
        <f>K29+N29</f>
        <v>781451.8</v>
      </c>
      <c r="P29" s="134">
        <f>P30+P34+P45+P52+P36+P38+P42+P49+P40+P54</f>
        <v>8878.2999999999993</v>
      </c>
      <c r="Q29" s="133">
        <f t="shared" ref="Q29:Q92" si="1">P29+M29</f>
        <v>760588.90000000014</v>
      </c>
      <c r="R29" s="134">
        <f>R30+R34+R45+R52+R36+R38+R42+R49+R40+R54</f>
        <v>19957.599999999999</v>
      </c>
      <c r="S29" s="133">
        <f t="shared" ref="S29:W92" si="2">Q29+R29</f>
        <v>780546.50000000012</v>
      </c>
      <c r="T29" s="134">
        <f>T30+T34+T45+T52+T36+T38+T42+T49+T40+T54</f>
        <v>0</v>
      </c>
      <c r="U29" s="133">
        <f t="shared" si="2"/>
        <v>780546.50000000012</v>
      </c>
      <c r="V29" s="134">
        <f>V30+V34+V45+V52+V36+V38+V42+V49+V40+V54</f>
        <v>37426.9</v>
      </c>
      <c r="W29" s="133">
        <f t="shared" si="2"/>
        <v>817973.40000000014</v>
      </c>
      <c r="X29" s="134">
        <f>X30+X34+X45+X52+X36+X38+X42+X49+X40+X54</f>
        <v>576.5</v>
      </c>
      <c r="Y29" s="133">
        <f t="shared" ref="Y29:Y92" si="3">X29+O29</f>
        <v>782028.3</v>
      </c>
      <c r="Z29" s="134">
        <f>Z30+Z34+Z45+Z52+Z36+Z38+Z42+Z49+Z40+Z54</f>
        <v>8473.2999999999993</v>
      </c>
      <c r="AA29" s="133">
        <f t="shared" ref="AA29:AA92" si="4">Z29+Y29</f>
        <v>790501.60000000009</v>
      </c>
      <c r="AB29" s="134">
        <f>AB30+AB34+AB45+AB52+AB36+AB38+AB42+AB49+AB40+AB54</f>
        <v>23307.1</v>
      </c>
      <c r="AC29" s="133">
        <f t="shared" ref="AC29:AE92" si="5">AA29+AB29</f>
        <v>813808.70000000007</v>
      </c>
      <c r="AD29" s="134">
        <f>AD30+AD34+AD45+AD52+AD36+AD38+AD42+AD49+AD40+AD54</f>
        <v>47266.7</v>
      </c>
      <c r="AE29" s="133">
        <f t="shared" si="5"/>
        <v>861075.4</v>
      </c>
    </row>
    <row r="30" spans="2:31" ht="55.2" customHeight="1" x14ac:dyDescent="0.4">
      <c r="B30" s="12"/>
      <c r="C30" s="7"/>
      <c r="D30" s="44" t="s">
        <v>79</v>
      </c>
      <c r="E30" s="88" t="s">
        <v>8</v>
      </c>
      <c r="F30" s="88"/>
      <c r="G30" s="55"/>
      <c r="H30" s="134">
        <f>H31+H32+H33</f>
        <v>201140.1</v>
      </c>
      <c r="I30" s="134">
        <f>I31+I32+I33</f>
        <v>-16.5</v>
      </c>
      <c r="J30" s="134">
        <f t="shared" ref="J30:J98" si="6">H30+I30</f>
        <v>201123.6</v>
      </c>
      <c r="K30" s="134">
        <f>K31+K32+K33</f>
        <v>202015.1</v>
      </c>
      <c r="L30" s="134">
        <f>L31+L32+L33</f>
        <v>0</v>
      </c>
      <c r="M30" s="133">
        <f t="shared" si="0"/>
        <v>201123.6</v>
      </c>
      <c r="N30" s="134">
        <f>N31+N32+N33</f>
        <v>68.2</v>
      </c>
      <c r="O30" s="134">
        <f t="shared" ref="O30:O98" si="7">K30+N30</f>
        <v>202083.30000000002</v>
      </c>
      <c r="P30" s="134">
        <f>P31+P32+P33</f>
        <v>0</v>
      </c>
      <c r="Q30" s="133">
        <f t="shared" si="1"/>
        <v>201123.6</v>
      </c>
      <c r="R30" s="134">
        <f>R31+R32+R33</f>
        <v>0</v>
      </c>
      <c r="S30" s="133">
        <f t="shared" si="2"/>
        <v>201123.6</v>
      </c>
      <c r="T30" s="134">
        <f>T31+T32+T33</f>
        <v>0</v>
      </c>
      <c r="U30" s="133">
        <f t="shared" si="2"/>
        <v>201123.6</v>
      </c>
      <c r="V30" s="134">
        <f>V31+V32+V33</f>
        <v>0</v>
      </c>
      <c r="W30" s="133">
        <f t="shared" si="2"/>
        <v>201123.6</v>
      </c>
      <c r="X30" s="134">
        <f>X31+X32+X33</f>
        <v>0</v>
      </c>
      <c r="Y30" s="133">
        <f t="shared" si="3"/>
        <v>202083.30000000002</v>
      </c>
      <c r="Z30" s="134">
        <f>Z31+Z32+Z33</f>
        <v>0</v>
      </c>
      <c r="AA30" s="133">
        <f t="shared" si="4"/>
        <v>202083.30000000002</v>
      </c>
      <c r="AB30" s="134">
        <f>AB31+AB32+AB33</f>
        <v>0</v>
      </c>
      <c r="AC30" s="133">
        <f t="shared" si="5"/>
        <v>202083.30000000002</v>
      </c>
      <c r="AD30" s="134">
        <f>AD31+AD32+AD33</f>
        <v>0</v>
      </c>
      <c r="AE30" s="133">
        <f t="shared" si="5"/>
        <v>202083.30000000002</v>
      </c>
    </row>
    <row r="31" spans="2:31" ht="21" x14ac:dyDescent="0.4">
      <c r="B31" s="12"/>
      <c r="C31" s="197"/>
      <c r="D31" s="187" t="s">
        <v>6</v>
      </c>
      <c r="E31" s="190" t="s">
        <v>8</v>
      </c>
      <c r="F31" s="190">
        <v>600</v>
      </c>
      <c r="G31" s="55">
        <v>1</v>
      </c>
      <c r="H31" s="134">
        <v>84883.8</v>
      </c>
      <c r="I31" s="134"/>
      <c r="J31" s="134">
        <f t="shared" si="6"/>
        <v>84883.8</v>
      </c>
      <c r="K31" s="134">
        <v>84883.8</v>
      </c>
      <c r="L31" s="134"/>
      <c r="M31" s="133">
        <f t="shared" si="0"/>
        <v>84883.8</v>
      </c>
      <c r="N31" s="134"/>
      <c r="O31" s="134">
        <f t="shared" si="7"/>
        <v>84883.8</v>
      </c>
      <c r="P31" s="134"/>
      <c r="Q31" s="133">
        <f t="shared" si="1"/>
        <v>84883.8</v>
      </c>
      <c r="R31" s="134"/>
      <c r="S31" s="133">
        <f t="shared" si="2"/>
        <v>84883.8</v>
      </c>
      <c r="T31" s="134"/>
      <c r="U31" s="133">
        <f t="shared" si="2"/>
        <v>84883.8</v>
      </c>
      <c r="V31" s="134"/>
      <c r="W31" s="133">
        <f t="shared" si="2"/>
        <v>84883.8</v>
      </c>
      <c r="X31" s="134"/>
      <c r="Y31" s="133">
        <f t="shared" si="3"/>
        <v>84883.8</v>
      </c>
      <c r="Z31" s="134"/>
      <c r="AA31" s="133">
        <f t="shared" si="4"/>
        <v>84883.8</v>
      </c>
      <c r="AB31" s="134"/>
      <c r="AC31" s="133">
        <f t="shared" si="5"/>
        <v>84883.8</v>
      </c>
      <c r="AD31" s="134"/>
      <c r="AE31" s="133">
        <f t="shared" si="5"/>
        <v>84883.8</v>
      </c>
    </row>
    <row r="32" spans="2:31" ht="21" x14ac:dyDescent="0.4">
      <c r="B32" s="12"/>
      <c r="C32" s="197"/>
      <c r="D32" s="188"/>
      <c r="E32" s="191"/>
      <c r="F32" s="191"/>
      <c r="G32" s="55">
        <v>2</v>
      </c>
      <c r="H32" s="134">
        <v>104111.8</v>
      </c>
      <c r="I32" s="134">
        <v>-16.5</v>
      </c>
      <c r="J32" s="134">
        <f t="shared" si="6"/>
        <v>104095.3</v>
      </c>
      <c r="K32" s="134">
        <v>104836.8</v>
      </c>
      <c r="L32" s="134"/>
      <c r="M32" s="133">
        <f t="shared" si="0"/>
        <v>104095.3</v>
      </c>
      <c r="N32" s="134">
        <v>68.2</v>
      </c>
      <c r="O32" s="134">
        <f t="shared" si="7"/>
        <v>104905</v>
      </c>
      <c r="P32" s="134"/>
      <c r="Q32" s="133">
        <f t="shared" si="1"/>
        <v>104095.3</v>
      </c>
      <c r="R32" s="134"/>
      <c r="S32" s="133">
        <f t="shared" si="2"/>
        <v>104095.3</v>
      </c>
      <c r="T32" s="134"/>
      <c r="U32" s="133">
        <f t="shared" si="2"/>
        <v>104095.3</v>
      </c>
      <c r="V32" s="134"/>
      <c r="W32" s="133">
        <f t="shared" si="2"/>
        <v>104095.3</v>
      </c>
      <c r="X32" s="134"/>
      <c r="Y32" s="133">
        <f t="shared" si="3"/>
        <v>104905</v>
      </c>
      <c r="Z32" s="134"/>
      <c r="AA32" s="133">
        <f t="shared" si="4"/>
        <v>104905</v>
      </c>
      <c r="AB32" s="134"/>
      <c r="AC32" s="133">
        <f t="shared" si="5"/>
        <v>104905</v>
      </c>
      <c r="AD32" s="134"/>
      <c r="AE32" s="133">
        <f t="shared" si="5"/>
        <v>104905</v>
      </c>
    </row>
    <row r="33" spans="2:31" ht="19.8" customHeight="1" x14ac:dyDescent="0.4">
      <c r="B33" s="12"/>
      <c r="C33" s="197"/>
      <c r="D33" s="189"/>
      <c r="E33" s="192"/>
      <c r="F33" s="192"/>
      <c r="G33" s="55">
        <v>3</v>
      </c>
      <c r="H33" s="134">
        <v>12144.5</v>
      </c>
      <c r="I33" s="134"/>
      <c r="J33" s="134">
        <f t="shared" si="6"/>
        <v>12144.5</v>
      </c>
      <c r="K33" s="134">
        <v>12294.5</v>
      </c>
      <c r="L33" s="134"/>
      <c r="M33" s="133">
        <f t="shared" si="0"/>
        <v>12144.5</v>
      </c>
      <c r="N33" s="134"/>
      <c r="O33" s="134">
        <f t="shared" si="7"/>
        <v>12294.5</v>
      </c>
      <c r="P33" s="134"/>
      <c r="Q33" s="133">
        <f t="shared" si="1"/>
        <v>12144.5</v>
      </c>
      <c r="R33" s="134"/>
      <c r="S33" s="133">
        <f t="shared" si="2"/>
        <v>12144.5</v>
      </c>
      <c r="T33" s="134"/>
      <c r="U33" s="133">
        <f t="shared" si="2"/>
        <v>12144.5</v>
      </c>
      <c r="V33" s="134"/>
      <c r="W33" s="133">
        <f t="shared" si="2"/>
        <v>12144.5</v>
      </c>
      <c r="X33" s="134"/>
      <c r="Y33" s="133">
        <f t="shared" si="3"/>
        <v>12294.5</v>
      </c>
      <c r="Z33" s="134"/>
      <c r="AA33" s="133">
        <f t="shared" si="4"/>
        <v>12294.5</v>
      </c>
      <c r="AB33" s="134"/>
      <c r="AC33" s="133">
        <f t="shared" si="5"/>
        <v>12294.5</v>
      </c>
      <c r="AD33" s="134"/>
      <c r="AE33" s="133">
        <f t="shared" si="5"/>
        <v>12294.5</v>
      </c>
    </row>
    <row r="34" spans="2:31" s="65" customFormat="1" ht="39.75" customHeight="1" x14ac:dyDescent="0.4">
      <c r="B34" s="66"/>
      <c r="C34" s="71"/>
      <c r="D34" s="72" t="s">
        <v>19</v>
      </c>
      <c r="E34" s="88" t="s">
        <v>320</v>
      </c>
      <c r="F34" s="90"/>
      <c r="G34" s="55"/>
      <c r="H34" s="134">
        <f>H35</f>
        <v>714.2</v>
      </c>
      <c r="I34" s="134">
        <f>I35</f>
        <v>0</v>
      </c>
      <c r="J34" s="134">
        <f t="shared" si="6"/>
        <v>714.2</v>
      </c>
      <c r="K34" s="134">
        <f>K35</f>
        <v>714.2</v>
      </c>
      <c r="L34" s="134">
        <f>L35</f>
        <v>496.7</v>
      </c>
      <c r="M34" s="133">
        <f t="shared" si="0"/>
        <v>1210.9000000000001</v>
      </c>
      <c r="N34" s="134">
        <f>N35</f>
        <v>0</v>
      </c>
      <c r="O34" s="134">
        <f t="shared" si="7"/>
        <v>714.2</v>
      </c>
      <c r="P34" s="134">
        <f>P35</f>
        <v>0</v>
      </c>
      <c r="Q34" s="133">
        <f t="shared" si="1"/>
        <v>1210.9000000000001</v>
      </c>
      <c r="R34" s="134">
        <f>R35</f>
        <v>0</v>
      </c>
      <c r="S34" s="133">
        <f t="shared" si="2"/>
        <v>1210.9000000000001</v>
      </c>
      <c r="T34" s="134">
        <f>T35</f>
        <v>0</v>
      </c>
      <c r="U34" s="133">
        <f t="shared" si="2"/>
        <v>1210.9000000000001</v>
      </c>
      <c r="V34" s="134">
        <f>V35</f>
        <v>0</v>
      </c>
      <c r="W34" s="133">
        <f t="shared" si="2"/>
        <v>1210.9000000000001</v>
      </c>
      <c r="X34" s="134">
        <f>X35</f>
        <v>576.5</v>
      </c>
      <c r="Y34" s="133">
        <f t="shared" si="3"/>
        <v>1290.7</v>
      </c>
      <c r="Z34" s="134">
        <f>Z35</f>
        <v>0</v>
      </c>
      <c r="AA34" s="133">
        <f t="shared" si="4"/>
        <v>1290.7</v>
      </c>
      <c r="AB34" s="134">
        <f>AB35</f>
        <v>0</v>
      </c>
      <c r="AC34" s="133">
        <f t="shared" si="5"/>
        <v>1290.7</v>
      </c>
      <c r="AD34" s="134">
        <f>AD35</f>
        <v>0</v>
      </c>
      <c r="AE34" s="133">
        <f t="shared" si="5"/>
        <v>1290.7</v>
      </c>
    </row>
    <row r="35" spans="2:31" s="65" customFormat="1" ht="51.75" customHeight="1" x14ac:dyDescent="0.4">
      <c r="B35" s="66"/>
      <c r="C35" s="71"/>
      <c r="D35" s="72" t="s">
        <v>6</v>
      </c>
      <c r="E35" s="88" t="s">
        <v>320</v>
      </c>
      <c r="F35" s="90">
        <v>600</v>
      </c>
      <c r="G35" s="55"/>
      <c r="H35" s="134">
        <v>714.2</v>
      </c>
      <c r="I35" s="134"/>
      <c r="J35" s="134">
        <f t="shared" si="6"/>
        <v>714.2</v>
      </c>
      <c r="K35" s="134">
        <v>714.2</v>
      </c>
      <c r="L35" s="134">
        <v>496.7</v>
      </c>
      <c r="M35" s="133">
        <f t="shared" si="0"/>
        <v>1210.9000000000001</v>
      </c>
      <c r="N35" s="134"/>
      <c r="O35" s="134">
        <f t="shared" si="7"/>
        <v>714.2</v>
      </c>
      <c r="P35" s="134"/>
      <c r="Q35" s="133">
        <f t="shared" si="1"/>
        <v>1210.9000000000001</v>
      </c>
      <c r="R35" s="134"/>
      <c r="S35" s="133">
        <f t="shared" si="2"/>
        <v>1210.9000000000001</v>
      </c>
      <c r="T35" s="134"/>
      <c r="U35" s="133">
        <f t="shared" si="2"/>
        <v>1210.9000000000001</v>
      </c>
      <c r="V35" s="134"/>
      <c r="W35" s="133">
        <f t="shared" si="2"/>
        <v>1210.9000000000001</v>
      </c>
      <c r="X35" s="134">
        <v>576.5</v>
      </c>
      <c r="Y35" s="133">
        <f t="shared" si="3"/>
        <v>1290.7</v>
      </c>
      <c r="Z35" s="134"/>
      <c r="AA35" s="133">
        <f t="shared" si="4"/>
        <v>1290.7</v>
      </c>
      <c r="AB35" s="134"/>
      <c r="AC35" s="133">
        <f t="shared" si="5"/>
        <v>1290.7</v>
      </c>
      <c r="AD35" s="134"/>
      <c r="AE35" s="133">
        <f t="shared" si="5"/>
        <v>1290.7</v>
      </c>
    </row>
    <row r="36" spans="2:31" s="65" customFormat="1" ht="51.75" customHeight="1" x14ac:dyDescent="0.4">
      <c r="B36" s="66"/>
      <c r="C36" s="110"/>
      <c r="D36" s="94" t="s">
        <v>408</v>
      </c>
      <c r="E36" s="50" t="s">
        <v>409</v>
      </c>
      <c r="F36" s="50"/>
      <c r="G36" s="55"/>
      <c r="H36" s="134">
        <f>H37</f>
        <v>36801.5</v>
      </c>
      <c r="I36" s="134">
        <f>I37</f>
        <v>0</v>
      </c>
      <c r="J36" s="134">
        <f t="shared" si="6"/>
        <v>36801.5</v>
      </c>
      <c r="K36" s="134">
        <f>K37</f>
        <v>36801.5</v>
      </c>
      <c r="L36" s="134">
        <f>L37</f>
        <v>0</v>
      </c>
      <c r="M36" s="133">
        <f t="shared" si="0"/>
        <v>36801.5</v>
      </c>
      <c r="N36" s="134">
        <f>N37</f>
        <v>0</v>
      </c>
      <c r="O36" s="134">
        <f t="shared" si="7"/>
        <v>36801.5</v>
      </c>
      <c r="P36" s="134">
        <f>P37</f>
        <v>0</v>
      </c>
      <c r="Q36" s="133">
        <f t="shared" si="1"/>
        <v>36801.5</v>
      </c>
      <c r="R36" s="134">
        <f>R37</f>
        <v>0</v>
      </c>
      <c r="S36" s="133">
        <f t="shared" si="2"/>
        <v>36801.5</v>
      </c>
      <c r="T36" s="134">
        <f>T37</f>
        <v>0</v>
      </c>
      <c r="U36" s="133">
        <f t="shared" si="2"/>
        <v>36801.5</v>
      </c>
      <c r="V36" s="134">
        <f>V37</f>
        <v>0</v>
      </c>
      <c r="W36" s="133">
        <f t="shared" si="2"/>
        <v>36801.5</v>
      </c>
      <c r="X36" s="134">
        <f>X37</f>
        <v>0</v>
      </c>
      <c r="Y36" s="133">
        <f t="shared" si="3"/>
        <v>36801.5</v>
      </c>
      <c r="Z36" s="134">
        <f>Z37</f>
        <v>0</v>
      </c>
      <c r="AA36" s="133">
        <f t="shared" si="4"/>
        <v>36801.5</v>
      </c>
      <c r="AB36" s="134">
        <f>AB37</f>
        <v>0</v>
      </c>
      <c r="AC36" s="133">
        <f t="shared" si="5"/>
        <v>36801.5</v>
      </c>
      <c r="AD36" s="134">
        <f>AD37</f>
        <v>0</v>
      </c>
      <c r="AE36" s="133">
        <f t="shared" si="5"/>
        <v>36801.5</v>
      </c>
    </row>
    <row r="37" spans="2:31" s="65" customFormat="1" ht="51.75" customHeight="1" x14ac:dyDescent="0.4">
      <c r="B37" s="66"/>
      <c r="C37" s="110"/>
      <c r="D37" s="49" t="s">
        <v>20</v>
      </c>
      <c r="E37" s="50" t="s">
        <v>409</v>
      </c>
      <c r="F37" s="50" t="s">
        <v>284</v>
      </c>
      <c r="G37" s="55"/>
      <c r="H37" s="134">
        <v>36801.5</v>
      </c>
      <c r="I37" s="134"/>
      <c r="J37" s="134">
        <f t="shared" si="6"/>
        <v>36801.5</v>
      </c>
      <c r="K37" s="134">
        <v>36801.5</v>
      </c>
      <c r="L37" s="134"/>
      <c r="M37" s="133">
        <f t="shared" si="0"/>
        <v>36801.5</v>
      </c>
      <c r="N37" s="134"/>
      <c r="O37" s="134">
        <f t="shared" si="7"/>
        <v>36801.5</v>
      </c>
      <c r="P37" s="134"/>
      <c r="Q37" s="133">
        <f t="shared" si="1"/>
        <v>36801.5</v>
      </c>
      <c r="R37" s="134"/>
      <c r="S37" s="133">
        <f t="shared" si="2"/>
        <v>36801.5</v>
      </c>
      <c r="T37" s="134"/>
      <c r="U37" s="133">
        <f t="shared" si="2"/>
        <v>36801.5</v>
      </c>
      <c r="V37" s="134"/>
      <c r="W37" s="133">
        <f t="shared" si="2"/>
        <v>36801.5</v>
      </c>
      <c r="X37" s="134"/>
      <c r="Y37" s="133">
        <f t="shared" si="3"/>
        <v>36801.5</v>
      </c>
      <c r="Z37" s="134"/>
      <c r="AA37" s="133">
        <f t="shared" si="4"/>
        <v>36801.5</v>
      </c>
      <c r="AB37" s="134"/>
      <c r="AC37" s="133">
        <f t="shared" si="5"/>
        <v>36801.5</v>
      </c>
      <c r="AD37" s="134"/>
      <c r="AE37" s="133">
        <f t="shared" si="5"/>
        <v>36801.5</v>
      </c>
    </row>
    <row r="38" spans="2:31" s="65" customFormat="1" ht="95.4" customHeight="1" x14ac:dyDescent="0.4">
      <c r="B38" s="66"/>
      <c r="C38" s="110"/>
      <c r="D38" s="5" t="s">
        <v>326</v>
      </c>
      <c r="E38" s="31" t="s">
        <v>339</v>
      </c>
      <c r="F38" s="108"/>
      <c r="G38" s="55"/>
      <c r="H38" s="134">
        <f>H39</f>
        <v>18202</v>
      </c>
      <c r="I38" s="134">
        <f>I39</f>
        <v>-18202</v>
      </c>
      <c r="J38" s="134">
        <f t="shared" si="6"/>
        <v>0</v>
      </c>
      <c r="K38" s="134">
        <f>K39</f>
        <v>0</v>
      </c>
      <c r="L38" s="134">
        <f>L39</f>
        <v>0</v>
      </c>
      <c r="M38" s="133">
        <f t="shared" si="0"/>
        <v>0</v>
      </c>
      <c r="N38" s="134">
        <f>N39</f>
        <v>0</v>
      </c>
      <c r="O38" s="134">
        <f t="shared" si="7"/>
        <v>0</v>
      </c>
      <c r="P38" s="134">
        <f>P39</f>
        <v>0</v>
      </c>
      <c r="Q38" s="133">
        <f t="shared" si="1"/>
        <v>0</v>
      </c>
      <c r="R38" s="134">
        <f>R39</f>
        <v>0</v>
      </c>
      <c r="S38" s="133">
        <f t="shared" si="2"/>
        <v>0</v>
      </c>
      <c r="T38" s="134">
        <f>T39</f>
        <v>0</v>
      </c>
      <c r="U38" s="133">
        <f t="shared" si="2"/>
        <v>0</v>
      </c>
      <c r="V38" s="134">
        <f>V39</f>
        <v>0</v>
      </c>
      <c r="W38" s="133">
        <f t="shared" si="2"/>
        <v>0</v>
      </c>
      <c r="X38" s="134">
        <f>X39</f>
        <v>0</v>
      </c>
      <c r="Y38" s="133">
        <f t="shared" si="3"/>
        <v>0</v>
      </c>
      <c r="Z38" s="134">
        <f>Z39</f>
        <v>0</v>
      </c>
      <c r="AA38" s="133">
        <f t="shared" si="4"/>
        <v>0</v>
      </c>
      <c r="AB38" s="134">
        <f>AB39</f>
        <v>0</v>
      </c>
      <c r="AC38" s="133">
        <f t="shared" si="5"/>
        <v>0</v>
      </c>
      <c r="AD38" s="134">
        <f>AD39</f>
        <v>0</v>
      </c>
      <c r="AE38" s="133">
        <f t="shared" si="5"/>
        <v>0</v>
      </c>
    </row>
    <row r="39" spans="2:31" s="65" customFormat="1" ht="66" customHeight="1" x14ac:dyDescent="0.4">
      <c r="B39" s="66"/>
      <c r="C39" s="110"/>
      <c r="D39" s="5" t="s">
        <v>338</v>
      </c>
      <c r="E39" s="31" t="s">
        <v>339</v>
      </c>
      <c r="F39" s="108">
        <v>600</v>
      </c>
      <c r="G39" s="55"/>
      <c r="H39" s="134">
        <v>18202</v>
      </c>
      <c r="I39" s="134">
        <v>-18202</v>
      </c>
      <c r="J39" s="134">
        <f t="shared" si="6"/>
        <v>0</v>
      </c>
      <c r="K39" s="134">
        <v>0</v>
      </c>
      <c r="L39" s="134"/>
      <c r="M39" s="133">
        <f t="shared" si="0"/>
        <v>0</v>
      </c>
      <c r="N39" s="134"/>
      <c r="O39" s="134">
        <f t="shared" si="7"/>
        <v>0</v>
      </c>
      <c r="P39" s="134"/>
      <c r="Q39" s="133">
        <f t="shared" si="1"/>
        <v>0</v>
      </c>
      <c r="R39" s="134"/>
      <c r="S39" s="133">
        <f t="shared" si="2"/>
        <v>0</v>
      </c>
      <c r="T39" s="134"/>
      <c r="U39" s="133">
        <f t="shared" si="2"/>
        <v>0</v>
      </c>
      <c r="V39" s="134"/>
      <c r="W39" s="133">
        <f t="shared" si="2"/>
        <v>0</v>
      </c>
      <c r="X39" s="134"/>
      <c r="Y39" s="133">
        <f t="shared" si="3"/>
        <v>0</v>
      </c>
      <c r="Z39" s="134"/>
      <c r="AA39" s="133">
        <f t="shared" si="4"/>
        <v>0</v>
      </c>
      <c r="AB39" s="134"/>
      <c r="AC39" s="133">
        <f t="shared" si="5"/>
        <v>0</v>
      </c>
      <c r="AD39" s="134"/>
      <c r="AE39" s="133">
        <f t="shared" si="5"/>
        <v>0</v>
      </c>
    </row>
    <row r="40" spans="2:31" s="65" customFormat="1" ht="198" customHeight="1" x14ac:dyDescent="0.4">
      <c r="B40" s="66"/>
      <c r="C40" s="144"/>
      <c r="D40" s="5" t="s">
        <v>471</v>
      </c>
      <c r="E40" s="31" t="s">
        <v>445</v>
      </c>
      <c r="F40" s="145"/>
      <c r="G40" s="55"/>
      <c r="H40" s="134"/>
      <c r="I40" s="134">
        <f>I41</f>
        <v>17967.599999999999</v>
      </c>
      <c r="J40" s="134">
        <f t="shared" si="6"/>
        <v>17967.599999999999</v>
      </c>
      <c r="K40" s="134"/>
      <c r="L40" s="134">
        <f>L41</f>
        <v>0</v>
      </c>
      <c r="M40" s="133">
        <f t="shared" si="0"/>
        <v>17967.599999999999</v>
      </c>
      <c r="N40" s="134">
        <f>N41</f>
        <v>17967.599999999999</v>
      </c>
      <c r="O40" s="134">
        <f t="shared" si="7"/>
        <v>17967.599999999999</v>
      </c>
      <c r="P40" s="134">
        <f>P41</f>
        <v>0</v>
      </c>
      <c r="Q40" s="133">
        <f t="shared" si="1"/>
        <v>17967.599999999999</v>
      </c>
      <c r="R40" s="134">
        <f>R41</f>
        <v>0</v>
      </c>
      <c r="S40" s="133">
        <f t="shared" si="2"/>
        <v>17967.599999999999</v>
      </c>
      <c r="T40" s="134">
        <f>T41</f>
        <v>0</v>
      </c>
      <c r="U40" s="133">
        <f t="shared" si="2"/>
        <v>17967.599999999999</v>
      </c>
      <c r="V40" s="134">
        <f>V41</f>
        <v>0</v>
      </c>
      <c r="W40" s="133">
        <f t="shared" si="2"/>
        <v>17967.599999999999</v>
      </c>
      <c r="X40" s="134">
        <f>X41</f>
        <v>0</v>
      </c>
      <c r="Y40" s="133">
        <f t="shared" si="3"/>
        <v>17967.599999999999</v>
      </c>
      <c r="Z40" s="134">
        <f>Z41</f>
        <v>0</v>
      </c>
      <c r="AA40" s="133">
        <f t="shared" si="4"/>
        <v>17967.599999999999</v>
      </c>
      <c r="AB40" s="134">
        <f>AB41</f>
        <v>0</v>
      </c>
      <c r="AC40" s="133">
        <f t="shared" si="5"/>
        <v>17967.599999999999</v>
      </c>
      <c r="AD40" s="134">
        <f>AD41</f>
        <v>0</v>
      </c>
      <c r="AE40" s="133">
        <f t="shared" si="5"/>
        <v>17967.599999999999</v>
      </c>
    </row>
    <row r="41" spans="2:31" s="65" customFormat="1" ht="51.75" customHeight="1" x14ac:dyDescent="0.4">
      <c r="B41" s="66"/>
      <c r="C41" s="144"/>
      <c r="D41" s="5" t="s">
        <v>338</v>
      </c>
      <c r="E41" s="31" t="s">
        <v>445</v>
      </c>
      <c r="F41" s="145">
        <v>600</v>
      </c>
      <c r="G41" s="55"/>
      <c r="H41" s="134"/>
      <c r="I41" s="134">
        <v>17967.599999999999</v>
      </c>
      <c r="J41" s="134">
        <f t="shared" si="6"/>
        <v>17967.599999999999</v>
      </c>
      <c r="K41" s="134"/>
      <c r="L41" s="134"/>
      <c r="M41" s="133">
        <f t="shared" si="0"/>
        <v>17967.599999999999</v>
      </c>
      <c r="N41" s="134">
        <v>17967.599999999999</v>
      </c>
      <c r="O41" s="134">
        <f t="shared" si="7"/>
        <v>17967.599999999999</v>
      </c>
      <c r="P41" s="134"/>
      <c r="Q41" s="133">
        <f t="shared" si="1"/>
        <v>17967.599999999999</v>
      </c>
      <c r="R41" s="134"/>
      <c r="S41" s="133">
        <f t="shared" si="2"/>
        <v>17967.599999999999</v>
      </c>
      <c r="T41" s="134"/>
      <c r="U41" s="133">
        <f t="shared" si="2"/>
        <v>17967.599999999999</v>
      </c>
      <c r="V41" s="134"/>
      <c r="W41" s="133">
        <f t="shared" si="2"/>
        <v>17967.599999999999</v>
      </c>
      <c r="X41" s="134"/>
      <c r="Y41" s="133">
        <f t="shared" si="3"/>
        <v>17967.599999999999</v>
      </c>
      <c r="Z41" s="134"/>
      <c r="AA41" s="133">
        <f t="shared" si="4"/>
        <v>17967.599999999999</v>
      </c>
      <c r="AB41" s="134"/>
      <c r="AC41" s="133">
        <f t="shared" si="5"/>
        <v>17967.599999999999</v>
      </c>
      <c r="AD41" s="134"/>
      <c r="AE41" s="133">
        <f t="shared" si="5"/>
        <v>17967.599999999999</v>
      </c>
    </row>
    <row r="42" spans="2:31" s="65" customFormat="1" ht="108.75" customHeight="1" x14ac:dyDescent="0.4">
      <c r="B42" s="66"/>
      <c r="C42" s="110"/>
      <c r="D42" s="5" t="s">
        <v>12</v>
      </c>
      <c r="E42" s="108" t="s">
        <v>13</v>
      </c>
      <c r="F42" s="108"/>
      <c r="G42" s="55"/>
      <c r="H42" s="134">
        <f>H43+H44</f>
        <v>4921</v>
      </c>
      <c r="I42" s="134">
        <f>I43+I44</f>
        <v>0</v>
      </c>
      <c r="J42" s="134">
        <f t="shared" si="6"/>
        <v>4921</v>
      </c>
      <c r="K42" s="134">
        <f>K43+K44</f>
        <v>4921</v>
      </c>
      <c r="L42" s="134">
        <f>L43+L44</f>
        <v>0</v>
      </c>
      <c r="M42" s="133">
        <f t="shared" si="0"/>
        <v>4921</v>
      </c>
      <c r="N42" s="134">
        <f>N43+N44</f>
        <v>0</v>
      </c>
      <c r="O42" s="134">
        <f t="shared" si="7"/>
        <v>4921</v>
      </c>
      <c r="P42" s="134">
        <f>P43+P44</f>
        <v>0</v>
      </c>
      <c r="Q42" s="133">
        <f t="shared" si="1"/>
        <v>4921</v>
      </c>
      <c r="R42" s="134">
        <f>R43+R44</f>
        <v>0</v>
      </c>
      <c r="S42" s="133">
        <f t="shared" si="2"/>
        <v>4921</v>
      </c>
      <c r="T42" s="134">
        <f>T43+T44</f>
        <v>0</v>
      </c>
      <c r="U42" s="133">
        <f t="shared" si="2"/>
        <v>4921</v>
      </c>
      <c r="V42" s="134">
        <f>V43+V44</f>
        <v>0</v>
      </c>
      <c r="W42" s="133">
        <f t="shared" si="2"/>
        <v>4921</v>
      </c>
      <c r="X42" s="134">
        <f>X43+X44</f>
        <v>0</v>
      </c>
      <c r="Y42" s="133">
        <f t="shared" si="3"/>
        <v>4921</v>
      </c>
      <c r="Z42" s="134">
        <f>Z43+Z44</f>
        <v>0</v>
      </c>
      <c r="AA42" s="133">
        <f t="shared" si="4"/>
        <v>4921</v>
      </c>
      <c r="AB42" s="134">
        <f>AB43+AB44</f>
        <v>0</v>
      </c>
      <c r="AC42" s="133">
        <f t="shared" si="5"/>
        <v>4921</v>
      </c>
      <c r="AD42" s="134">
        <f>AD43+AD44</f>
        <v>0</v>
      </c>
      <c r="AE42" s="133">
        <f t="shared" si="5"/>
        <v>4921</v>
      </c>
    </row>
    <row r="43" spans="2:31" s="65" customFormat="1" ht="45" customHeight="1" x14ac:dyDescent="0.4">
      <c r="B43" s="66"/>
      <c r="C43" s="110"/>
      <c r="D43" s="5" t="s">
        <v>14</v>
      </c>
      <c r="E43" s="108" t="s">
        <v>13</v>
      </c>
      <c r="F43" s="108">
        <v>200</v>
      </c>
      <c r="G43" s="55">
        <v>4</v>
      </c>
      <c r="H43" s="134">
        <v>25</v>
      </c>
      <c r="I43" s="134"/>
      <c r="J43" s="134">
        <f t="shared" si="6"/>
        <v>25</v>
      </c>
      <c r="K43" s="134">
        <v>25</v>
      </c>
      <c r="L43" s="134"/>
      <c r="M43" s="133">
        <f t="shared" si="0"/>
        <v>25</v>
      </c>
      <c r="N43" s="134"/>
      <c r="O43" s="134">
        <f t="shared" si="7"/>
        <v>25</v>
      </c>
      <c r="P43" s="134"/>
      <c r="Q43" s="133">
        <f t="shared" si="1"/>
        <v>25</v>
      </c>
      <c r="R43" s="134"/>
      <c r="S43" s="133">
        <f t="shared" si="2"/>
        <v>25</v>
      </c>
      <c r="T43" s="134"/>
      <c r="U43" s="133">
        <f t="shared" si="2"/>
        <v>25</v>
      </c>
      <c r="V43" s="134"/>
      <c r="W43" s="133">
        <f t="shared" si="2"/>
        <v>25</v>
      </c>
      <c r="X43" s="134"/>
      <c r="Y43" s="133">
        <f t="shared" si="3"/>
        <v>25</v>
      </c>
      <c r="Z43" s="134"/>
      <c r="AA43" s="133">
        <f t="shared" si="4"/>
        <v>25</v>
      </c>
      <c r="AB43" s="134"/>
      <c r="AC43" s="133">
        <f t="shared" si="5"/>
        <v>25</v>
      </c>
      <c r="AD43" s="134"/>
      <c r="AE43" s="133">
        <f t="shared" si="5"/>
        <v>25</v>
      </c>
    </row>
    <row r="44" spans="2:31" s="65" customFormat="1" ht="33" customHeight="1" x14ac:dyDescent="0.4">
      <c r="B44" s="66"/>
      <c r="C44" s="110"/>
      <c r="D44" s="5" t="s">
        <v>15</v>
      </c>
      <c r="E44" s="108" t="s">
        <v>13</v>
      </c>
      <c r="F44" s="108">
        <v>300</v>
      </c>
      <c r="G44" s="55">
        <v>4</v>
      </c>
      <c r="H44" s="134">
        <v>4896</v>
      </c>
      <c r="I44" s="134"/>
      <c r="J44" s="134">
        <f t="shared" si="6"/>
        <v>4896</v>
      </c>
      <c r="K44" s="134">
        <v>4896</v>
      </c>
      <c r="L44" s="134"/>
      <c r="M44" s="133">
        <f t="shared" si="0"/>
        <v>4896</v>
      </c>
      <c r="N44" s="134"/>
      <c r="O44" s="134">
        <f t="shared" si="7"/>
        <v>4896</v>
      </c>
      <c r="P44" s="134"/>
      <c r="Q44" s="133">
        <f t="shared" si="1"/>
        <v>4896</v>
      </c>
      <c r="R44" s="134"/>
      <c r="S44" s="133">
        <f t="shared" si="2"/>
        <v>4896</v>
      </c>
      <c r="T44" s="134"/>
      <c r="U44" s="133">
        <f t="shared" si="2"/>
        <v>4896</v>
      </c>
      <c r="V44" s="134"/>
      <c r="W44" s="133">
        <f t="shared" si="2"/>
        <v>4896</v>
      </c>
      <c r="X44" s="134"/>
      <c r="Y44" s="133">
        <f t="shared" si="3"/>
        <v>4896</v>
      </c>
      <c r="Z44" s="134"/>
      <c r="AA44" s="133">
        <f t="shared" si="4"/>
        <v>4896</v>
      </c>
      <c r="AB44" s="134"/>
      <c r="AC44" s="133">
        <f t="shared" si="5"/>
        <v>4896</v>
      </c>
      <c r="AD44" s="134"/>
      <c r="AE44" s="133">
        <f t="shared" si="5"/>
        <v>4896</v>
      </c>
    </row>
    <row r="45" spans="2:31" ht="191.4" customHeight="1" x14ac:dyDescent="0.4">
      <c r="B45" s="12"/>
      <c r="C45" s="7"/>
      <c r="D45" s="33" t="s">
        <v>10</v>
      </c>
      <c r="E45" s="88" t="s">
        <v>11</v>
      </c>
      <c r="F45" s="88"/>
      <c r="G45" s="55"/>
      <c r="H45" s="134">
        <f>H46+H47+H48</f>
        <v>6815.1</v>
      </c>
      <c r="I45" s="134">
        <f>I46+I47+I48</f>
        <v>0</v>
      </c>
      <c r="J45" s="134">
        <f t="shared" si="6"/>
        <v>6815.1</v>
      </c>
      <c r="K45" s="134">
        <f>K46+K47+K48</f>
        <v>7087.6</v>
      </c>
      <c r="L45" s="134">
        <f>L46+L47+L48</f>
        <v>0</v>
      </c>
      <c r="M45" s="133">
        <f t="shared" si="0"/>
        <v>6815.1</v>
      </c>
      <c r="N45" s="134">
        <f>N46+N47+N48</f>
        <v>0</v>
      </c>
      <c r="O45" s="134">
        <f t="shared" si="7"/>
        <v>7087.6</v>
      </c>
      <c r="P45" s="134">
        <f>P46+P47+P48</f>
        <v>0</v>
      </c>
      <c r="Q45" s="133">
        <f t="shared" si="1"/>
        <v>6815.1</v>
      </c>
      <c r="R45" s="134">
        <f>R46+R47+R48</f>
        <v>0</v>
      </c>
      <c r="S45" s="133">
        <f t="shared" si="2"/>
        <v>6815.1</v>
      </c>
      <c r="T45" s="134">
        <f>T46+T47+T48</f>
        <v>0</v>
      </c>
      <c r="U45" s="133">
        <f t="shared" si="2"/>
        <v>6815.1</v>
      </c>
      <c r="V45" s="134">
        <f>V46+V47+V48</f>
        <v>0</v>
      </c>
      <c r="W45" s="133">
        <f t="shared" si="2"/>
        <v>6815.1</v>
      </c>
      <c r="X45" s="134">
        <f>X46+X47+X48</f>
        <v>0</v>
      </c>
      <c r="Y45" s="133">
        <f t="shared" si="3"/>
        <v>7087.6</v>
      </c>
      <c r="Z45" s="134">
        <f>Z46+Z47+Z48</f>
        <v>0</v>
      </c>
      <c r="AA45" s="133">
        <f t="shared" si="4"/>
        <v>7087.6</v>
      </c>
      <c r="AB45" s="134">
        <f>AB46+AB47+AB48</f>
        <v>0</v>
      </c>
      <c r="AC45" s="133">
        <f t="shared" si="5"/>
        <v>7087.6</v>
      </c>
      <c r="AD45" s="134">
        <f>AD46+AD47+AD48</f>
        <v>0</v>
      </c>
      <c r="AE45" s="133">
        <f t="shared" si="5"/>
        <v>7087.6</v>
      </c>
    </row>
    <row r="46" spans="2:31" ht="21" x14ac:dyDescent="0.4">
      <c r="B46" s="12"/>
      <c r="C46" s="197"/>
      <c r="D46" s="187" t="s">
        <v>9</v>
      </c>
      <c r="E46" s="193" t="s">
        <v>211</v>
      </c>
      <c r="F46" s="193" t="s">
        <v>32</v>
      </c>
      <c r="G46" s="55">
        <v>1</v>
      </c>
      <c r="H46" s="134">
        <v>2403.3000000000002</v>
      </c>
      <c r="I46" s="134"/>
      <c r="J46" s="134">
        <f t="shared" si="6"/>
        <v>2403.3000000000002</v>
      </c>
      <c r="K46" s="134">
        <v>2499.4</v>
      </c>
      <c r="L46" s="134"/>
      <c r="M46" s="133">
        <f t="shared" si="0"/>
        <v>2403.3000000000002</v>
      </c>
      <c r="N46" s="134"/>
      <c r="O46" s="134">
        <f t="shared" si="7"/>
        <v>2499.4</v>
      </c>
      <c r="P46" s="134"/>
      <c r="Q46" s="133">
        <f t="shared" si="1"/>
        <v>2403.3000000000002</v>
      </c>
      <c r="R46" s="134"/>
      <c r="S46" s="133">
        <f t="shared" si="2"/>
        <v>2403.3000000000002</v>
      </c>
      <c r="T46" s="134"/>
      <c r="U46" s="133">
        <f t="shared" si="2"/>
        <v>2403.3000000000002</v>
      </c>
      <c r="V46" s="134"/>
      <c r="W46" s="133">
        <f t="shared" si="2"/>
        <v>2403.3000000000002</v>
      </c>
      <c r="X46" s="134"/>
      <c r="Y46" s="133">
        <f t="shared" si="3"/>
        <v>2499.4</v>
      </c>
      <c r="Z46" s="134"/>
      <c r="AA46" s="133">
        <f t="shared" si="4"/>
        <v>2499.4</v>
      </c>
      <c r="AB46" s="134"/>
      <c r="AC46" s="133">
        <f t="shared" si="5"/>
        <v>2499.4</v>
      </c>
      <c r="AD46" s="134"/>
      <c r="AE46" s="133">
        <f t="shared" si="5"/>
        <v>2499.4</v>
      </c>
    </row>
    <row r="47" spans="2:31" ht="21" x14ac:dyDescent="0.4">
      <c r="B47" s="12"/>
      <c r="C47" s="197"/>
      <c r="D47" s="188"/>
      <c r="E47" s="194"/>
      <c r="F47" s="194"/>
      <c r="G47" s="55">
        <v>2</v>
      </c>
      <c r="H47" s="134">
        <v>3812.9</v>
      </c>
      <c r="I47" s="134"/>
      <c r="J47" s="134">
        <f t="shared" si="6"/>
        <v>3812.9</v>
      </c>
      <c r="K47" s="134">
        <v>3965.4</v>
      </c>
      <c r="L47" s="134"/>
      <c r="M47" s="133">
        <f t="shared" si="0"/>
        <v>3812.9</v>
      </c>
      <c r="N47" s="134"/>
      <c r="O47" s="134">
        <f t="shared" si="7"/>
        <v>3965.4</v>
      </c>
      <c r="P47" s="134"/>
      <c r="Q47" s="133">
        <f t="shared" si="1"/>
        <v>3812.9</v>
      </c>
      <c r="R47" s="134"/>
      <c r="S47" s="133">
        <f t="shared" si="2"/>
        <v>3812.9</v>
      </c>
      <c r="T47" s="134"/>
      <c r="U47" s="133">
        <f t="shared" si="2"/>
        <v>3812.9</v>
      </c>
      <c r="V47" s="134"/>
      <c r="W47" s="133">
        <f t="shared" si="2"/>
        <v>3812.9</v>
      </c>
      <c r="X47" s="134"/>
      <c r="Y47" s="133">
        <f t="shared" si="3"/>
        <v>3965.4</v>
      </c>
      <c r="Z47" s="134"/>
      <c r="AA47" s="133">
        <f t="shared" si="4"/>
        <v>3965.4</v>
      </c>
      <c r="AB47" s="134"/>
      <c r="AC47" s="133">
        <f t="shared" si="5"/>
        <v>3965.4</v>
      </c>
      <c r="AD47" s="134"/>
      <c r="AE47" s="133">
        <f t="shared" si="5"/>
        <v>3965.4</v>
      </c>
    </row>
    <row r="48" spans="2:31" ht="24" customHeight="1" x14ac:dyDescent="0.4">
      <c r="B48" s="12"/>
      <c r="C48" s="197"/>
      <c r="D48" s="189"/>
      <c r="E48" s="194"/>
      <c r="F48" s="194"/>
      <c r="G48" s="55">
        <v>3</v>
      </c>
      <c r="H48" s="134">
        <v>598.9</v>
      </c>
      <c r="I48" s="134"/>
      <c r="J48" s="134">
        <f t="shared" si="6"/>
        <v>598.9</v>
      </c>
      <c r="K48" s="134">
        <v>622.79999999999995</v>
      </c>
      <c r="L48" s="134"/>
      <c r="M48" s="133">
        <f t="shared" si="0"/>
        <v>598.9</v>
      </c>
      <c r="N48" s="134"/>
      <c r="O48" s="134">
        <f t="shared" si="7"/>
        <v>622.79999999999995</v>
      </c>
      <c r="P48" s="134"/>
      <c r="Q48" s="133">
        <f t="shared" si="1"/>
        <v>598.9</v>
      </c>
      <c r="R48" s="134"/>
      <c r="S48" s="133">
        <f t="shared" si="2"/>
        <v>598.9</v>
      </c>
      <c r="T48" s="134"/>
      <c r="U48" s="133">
        <f t="shared" si="2"/>
        <v>598.9</v>
      </c>
      <c r="V48" s="134"/>
      <c r="W48" s="133">
        <f t="shared" si="2"/>
        <v>598.9</v>
      </c>
      <c r="X48" s="134"/>
      <c r="Y48" s="133">
        <f t="shared" si="3"/>
        <v>622.79999999999995</v>
      </c>
      <c r="Z48" s="134"/>
      <c r="AA48" s="133">
        <f t="shared" si="4"/>
        <v>622.79999999999995</v>
      </c>
      <c r="AB48" s="134"/>
      <c r="AC48" s="133">
        <f t="shared" si="5"/>
        <v>622.79999999999995</v>
      </c>
      <c r="AD48" s="134"/>
      <c r="AE48" s="133">
        <f t="shared" si="5"/>
        <v>622.79999999999995</v>
      </c>
    </row>
    <row r="49" spans="2:31" s="65" customFormat="1" ht="91.95" customHeight="1" x14ac:dyDescent="0.4">
      <c r="B49" s="66"/>
      <c r="C49" s="110"/>
      <c r="D49" s="54" t="s">
        <v>265</v>
      </c>
      <c r="E49" s="108" t="s">
        <v>7</v>
      </c>
      <c r="F49" s="108"/>
      <c r="G49" s="55"/>
      <c r="H49" s="134">
        <f>H50+H51</f>
        <v>482143.2</v>
      </c>
      <c r="I49" s="134">
        <f>I50+I51</f>
        <v>-3362.8</v>
      </c>
      <c r="J49" s="134">
        <f t="shared" si="6"/>
        <v>478780.4</v>
      </c>
      <c r="K49" s="134">
        <f>K50+K51</f>
        <v>483844.6</v>
      </c>
      <c r="L49" s="134">
        <f>L50+L51</f>
        <v>0</v>
      </c>
      <c r="M49" s="133">
        <f t="shared" si="0"/>
        <v>478780.4</v>
      </c>
      <c r="N49" s="134">
        <f>N50+N51</f>
        <v>23211.199999999997</v>
      </c>
      <c r="O49" s="134">
        <f t="shared" si="7"/>
        <v>507055.8</v>
      </c>
      <c r="P49" s="134">
        <f>P50+P51</f>
        <v>8878.2999999999993</v>
      </c>
      <c r="Q49" s="133">
        <f t="shared" si="1"/>
        <v>487658.7</v>
      </c>
      <c r="R49" s="134">
        <f>R50+R51</f>
        <v>133.1</v>
      </c>
      <c r="S49" s="133">
        <f t="shared" si="2"/>
        <v>487791.8</v>
      </c>
      <c r="T49" s="134">
        <f>T50+T51</f>
        <v>0</v>
      </c>
      <c r="U49" s="133">
        <f t="shared" si="2"/>
        <v>487791.8</v>
      </c>
      <c r="V49" s="134">
        <f>V50+V51</f>
        <v>37426.9</v>
      </c>
      <c r="W49" s="133">
        <f t="shared" si="2"/>
        <v>525218.69999999995</v>
      </c>
      <c r="X49" s="134">
        <f>X50+X51</f>
        <v>0</v>
      </c>
      <c r="Y49" s="133">
        <f t="shared" si="3"/>
        <v>507055.8</v>
      </c>
      <c r="Z49" s="134">
        <f>Z50+Z51</f>
        <v>8473.2999999999993</v>
      </c>
      <c r="AA49" s="133">
        <f t="shared" si="4"/>
        <v>515529.1</v>
      </c>
      <c r="AB49" s="134">
        <f>AB50+AB51</f>
        <v>127.1</v>
      </c>
      <c r="AC49" s="133">
        <f t="shared" si="5"/>
        <v>515656.19999999995</v>
      </c>
      <c r="AD49" s="134">
        <f>AD50+AD51</f>
        <v>47266.7</v>
      </c>
      <c r="AE49" s="133">
        <f t="shared" si="5"/>
        <v>562922.89999999991</v>
      </c>
    </row>
    <row r="50" spans="2:31" s="65" customFormat="1" ht="24" customHeight="1" x14ac:dyDescent="0.4">
      <c r="B50" s="66"/>
      <c r="C50" s="110"/>
      <c r="D50" s="206" t="s">
        <v>6</v>
      </c>
      <c r="E50" s="194" t="s">
        <v>7</v>
      </c>
      <c r="F50" s="194">
        <v>600</v>
      </c>
      <c r="G50" s="55">
        <v>1</v>
      </c>
      <c r="H50" s="134">
        <v>172442</v>
      </c>
      <c r="I50" s="134"/>
      <c r="J50" s="134">
        <f t="shared" si="6"/>
        <v>172442</v>
      </c>
      <c r="K50" s="134">
        <v>174776</v>
      </c>
      <c r="L50" s="134"/>
      <c r="M50" s="133">
        <f t="shared" si="0"/>
        <v>172442</v>
      </c>
      <c r="N50" s="134">
        <v>7833.4</v>
      </c>
      <c r="O50" s="134">
        <f t="shared" si="7"/>
        <v>182609.4</v>
      </c>
      <c r="P50" s="134">
        <v>3195.8</v>
      </c>
      <c r="Q50" s="133">
        <f t="shared" si="1"/>
        <v>175637.8</v>
      </c>
      <c r="R50" s="134">
        <v>47.9</v>
      </c>
      <c r="S50" s="133">
        <f t="shared" si="2"/>
        <v>175685.69999999998</v>
      </c>
      <c r="T50" s="134"/>
      <c r="U50" s="133">
        <f t="shared" si="2"/>
        <v>175685.69999999998</v>
      </c>
      <c r="V50" s="134">
        <v>13180.2</v>
      </c>
      <c r="W50" s="133">
        <f t="shared" si="2"/>
        <v>188865.9</v>
      </c>
      <c r="X50" s="134"/>
      <c r="Y50" s="133">
        <f t="shared" si="3"/>
        <v>182609.4</v>
      </c>
      <c r="Z50" s="134">
        <v>3062.7</v>
      </c>
      <c r="AA50" s="133">
        <f t="shared" si="4"/>
        <v>185672.1</v>
      </c>
      <c r="AB50" s="134">
        <v>45.9</v>
      </c>
      <c r="AC50" s="133">
        <f t="shared" si="5"/>
        <v>185718</v>
      </c>
      <c r="AD50" s="134">
        <v>16647.400000000001</v>
      </c>
      <c r="AE50" s="133">
        <f t="shared" si="5"/>
        <v>202365.4</v>
      </c>
    </row>
    <row r="51" spans="2:31" s="65" customFormat="1" ht="24" customHeight="1" x14ac:dyDescent="0.4">
      <c r="B51" s="66"/>
      <c r="C51" s="110"/>
      <c r="D51" s="206"/>
      <c r="E51" s="194"/>
      <c r="F51" s="194"/>
      <c r="G51" s="55">
        <v>2</v>
      </c>
      <c r="H51" s="134">
        <v>309701.2</v>
      </c>
      <c r="I51" s="134">
        <v>-3362.8</v>
      </c>
      <c r="J51" s="134">
        <f t="shared" si="6"/>
        <v>306338.40000000002</v>
      </c>
      <c r="K51" s="134">
        <v>309068.59999999998</v>
      </c>
      <c r="L51" s="134"/>
      <c r="M51" s="133">
        <f t="shared" si="0"/>
        <v>306338.40000000002</v>
      </c>
      <c r="N51" s="134">
        <v>15377.8</v>
      </c>
      <c r="O51" s="134">
        <f t="shared" si="7"/>
        <v>324446.39999999997</v>
      </c>
      <c r="P51" s="134">
        <v>5682.5</v>
      </c>
      <c r="Q51" s="133">
        <f t="shared" si="1"/>
        <v>312020.90000000002</v>
      </c>
      <c r="R51" s="134">
        <v>85.2</v>
      </c>
      <c r="S51" s="133">
        <f t="shared" si="2"/>
        <v>312106.10000000003</v>
      </c>
      <c r="T51" s="134"/>
      <c r="U51" s="133">
        <f t="shared" si="2"/>
        <v>312106.10000000003</v>
      </c>
      <c r="V51" s="134">
        <v>24246.7</v>
      </c>
      <c r="W51" s="133">
        <f t="shared" si="2"/>
        <v>336352.80000000005</v>
      </c>
      <c r="X51" s="134"/>
      <c r="Y51" s="133">
        <f t="shared" si="3"/>
        <v>324446.39999999997</v>
      </c>
      <c r="Z51" s="134">
        <v>5410.6</v>
      </c>
      <c r="AA51" s="133">
        <f t="shared" si="4"/>
        <v>329856.99999999994</v>
      </c>
      <c r="AB51" s="134">
        <v>81.2</v>
      </c>
      <c r="AC51" s="133">
        <f t="shared" si="5"/>
        <v>329938.19999999995</v>
      </c>
      <c r="AD51" s="134">
        <v>30619.3</v>
      </c>
      <c r="AE51" s="133">
        <f t="shared" si="5"/>
        <v>360557.49999999994</v>
      </c>
    </row>
    <row r="52" spans="2:31" ht="84.6" customHeight="1" x14ac:dyDescent="0.4">
      <c r="B52" s="12"/>
      <c r="C52" s="7"/>
      <c r="D52" s="5" t="s">
        <v>470</v>
      </c>
      <c r="E52" s="88" t="s">
        <v>16</v>
      </c>
      <c r="F52" s="88"/>
      <c r="G52" s="55"/>
      <c r="H52" s="134">
        <f>H53</f>
        <v>728</v>
      </c>
      <c r="I52" s="134">
        <f>I53</f>
        <v>0</v>
      </c>
      <c r="J52" s="134">
        <f t="shared" si="6"/>
        <v>728</v>
      </c>
      <c r="K52" s="134">
        <f>K53</f>
        <v>754.9</v>
      </c>
      <c r="L52" s="134">
        <f>L53</f>
        <v>0</v>
      </c>
      <c r="M52" s="133">
        <f t="shared" si="0"/>
        <v>728</v>
      </c>
      <c r="N52" s="134">
        <f>N53</f>
        <v>0</v>
      </c>
      <c r="O52" s="134">
        <f t="shared" si="7"/>
        <v>754.9</v>
      </c>
      <c r="P52" s="134">
        <f>P53</f>
        <v>0</v>
      </c>
      <c r="Q52" s="133">
        <f t="shared" si="1"/>
        <v>728</v>
      </c>
      <c r="R52" s="134">
        <f>R53</f>
        <v>19824.5</v>
      </c>
      <c r="S52" s="133">
        <f t="shared" si="2"/>
        <v>20552.5</v>
      </c>
      <c r="T52" s="134">
        <f>T53</f>
        <v>0</v>
      </c>
      <c r="U52" s="133">
        <f t="shared" si="2"/>
        <v>20552.5</v>
      </c>
      <c r="V52" s="134">
        <f>V53</f>
        <v>0</v>
      </c>
      <c r="W52" s="133">
        <f t="shared" si="2"/>
        <v>20552.5</v>
      </c>
      <c r="X52" s="134">
        <f>X53</f>
        <v>0</v>
      </c>
      <c r="Y52" s="133">
        <f t="shared" si="3"/>
        <v>754.9</v>
      </c>
      <c r="Z52" s="134">
        <f>Z53</f>
        <v>0</v>
      </c>
      <c r="AA52" s="133">
        <f t="shared" si="4"/>
        <v>754.9</v>
      </c>
      <c r="AB52" s="134">
        <f>AB53</f>
        <v>23180</v>
      </c>
      <c r="AC52" s="133">
        <f t="shared" si="5"/>
        <v>23934.9</v>
      </c>
      <c r="AD52" s="134">
        <f>AD53</f>
        <v>0</v>
      </c>
      <c r="AE52" s="133">
        <f t="shared" si="5"/>
        <v>23934.9</v>
      </c>
    </row>
    <row r="53" spans="2:31" ht="63.6" customHeight="1" x14ac:dyDescent="0.4">
      <c r="B53" s="12"/>
      <c r="C53" s="7"/>
      <c r="D53" s="5" t="s">
        <v>6</v>
      </c>
      <c r="E53" s="88" t="s">
        <v>16</v>
      </c>
      <c r="F53" s="88">
        <v>600</v>
      </c>
      <c r="G53" s="55">
        <v>2</v>
      </c>
      <c r="H53" s="134">
        <v>728</v>
      </c>
      <c r="I53" s="134"/>
      <c r="J53" s="134">
        <f t="shared" si="6"/>
        <v>728</v>
      </c>
      <c r="K53" s="134">
        <v>754.9</v>
      </c>
      <c r="L53" s="134"/>
      <c r="M53" s="133">
        <f t="shared" si="0"/>
        <v>728</v>
      </c>
      <c r="N53" s="134"/>
      <c r="O53" s="134">
        <f t="shared" si="7"/>
        <v>754.9</v>
      </c>
      <c r="P53" s="134"/>
      <c r="Q53" s="133">
        <f t="shared" si="1"/>
        <v>728</v>
      </c>
      <c r="R53" s="134">
        <v>19824.5</v>
      </c>
      <c r="S53" s="133">
        <f t="shared" si="2"/>
        <v>20552.5</v>
      </c>
      <c r="T53" s="134"/>
      <c r="U53" s="133">
        <f t="shared" si="2"/>
        <v>20552.5</v>
      </c>
      <c r="V53" s="134"/>
      <c r="W53" s="133">
        <f t="shared" si="2"/>
        <v>20552.5</v>
      </c>
      <c r="X53" s="134"/>
      <c r="Y53" s="133">
        <f t="shared" si="3"/>
        <v>754.9</v>
      </c>
      <c r="Z53" s="134"/>
      <c r="AA53" s="133">
        <f t="shared" si="4"/>
        <v>754.9</v>
      </c>
      <c r="AB53" s="134">
        <v>23180</v>
      </c>
      <c r="AC53" s="133">
        <f t="shared" si="5"/>
        <v>23934.9</v>
      </c>
      <c r="AD53" s="134"/>
      <c r="AE53" s="133">
        <f t="shared" si="5"/>
        <v>23934.9</v>
      </c>
    </row>
    <row r="54" spans="2:31" s="65" customFormat="1" ht="42" x14ac:dyDescent="0.4">
      <c r="B54" s="66"/>
      <c r="C54" s="7"/>
      <c r="D54" s="5" t="s">
        <v>446</v>
      </c>
      <c r="E54" s="50" t="s">
        <v>448</v>
      </c>
      <c r="F54" s="145"/>
      <c r="G54" s="55"/>
      <c r="H54" s="134"/>
      <c r="I54" s="134">
        <f>I55</f>
        <v>3362.5</v>
      </c>
      <c r="J54" s="134">
        <f t="shared" si="6"/>
        <v>3362.5</v>
      </c>
      <c r="K54" s="134"/>
      <c r="L54" s="134">
        <f>L55</f>
        <v>0</v>
      </c>
      <c r="M54" s="133">
        <f t="shared" si="0"/>
        <v>3362.5</v>
      </c>
      <c r="N54" s="134">
        <f>N55</f>
        <v>4065.9</v>
      </c>
      <c r="O54" s="134">
        <f t="shared" si="7"/>
        <v>4065.9</v>
      </c>
      <c r="P54" s="134">
        <f>P55</f>
        <v>0</v>
      </c>
      <c r="Q54" s="133">
        <f t="shared" si="1"/>
        <v>3362.5</v>
      </c>
      <c r="R54" s="134">
        <f>R55</f>
        <v>0</v>
      </c>
      <c r="S54" s="133">
        <f t="shared" si="2"/>
        <v>3362.5</v>
      </c>
      <c r="T54" s="134">
        <f>T55</f>
        <v>0</v>
      </c>
      <c r="U54" s="133">
        <f t="shared" si="2"/>
        <v>3362.5</v>
      </c>
      <c r="V54" s="134">
        <f>V55</f>
        <v>0</v>
      </c>
      <c r="W54" s="133">
        <f t="shared" si="2"/>
        <v>3362.5</v>
      </c>
      <c r="X54" s="134">
        <f>X55</f>
        <v>0</v>
      </c>
      <c r="Y54" s="133">
        <f t="shared" si="3"/>
        <v>4065.9</v>
      </c>
      <c r="Z54" s="134">
        <f>Z55</f>
        <v>0</v>
      </c>
      <c r="AA54" s="133">
        <f t="shared" si="4"/>
        <v>4065.9</v>
      </c>
      <c r="AB54" s="134">
        <f>AB55</f>
        <v>0</v>
      </c>
      <c r="AC54" s="133">
        <f t="shared" si="5"/>
        <v>4065.9</v>
      </c>
      <c r="AD54" s="134">
        <f>AD55</f>
        <v>0</v>
      </c>
      <c r="AE54" s="133">
        <f t="shared" si="5"/>
        <v>4065.9</v>
      </c>
    </row>
    <row r="55" spans="2:31" s="65" customFormat="1" ht="78.599999999999994" customHeight="1" x14ac:dyDescent="0.4">
      <c r="B55" s="66"/>
      <c r="C55" s="7"/>
      <c r="D55" s="5" t="s">
        <v>447</v>
      </c>
      <c r="E55" s="50" t="s">
        <v>449</v>
      </c>
      <c r="F55" s="145"/>
      <c r="G55" s="55"/>
      <c r="H55" s="134"/>
      <c r="I55" s="134">
        <f>I56</f>
        <v>3362.5</v>
      </c>
      <c r="J55" s="134">
        <f t="shared" si="6"/>
        <v>3362.5</v>
      </c>
      <c r="K55" s="134"/>
      <c r="L55" s="134">
        <f>L56</f>
        <v>0</v>
      </c>
      <c r="M55" s="133">
        <f t="shared" si="0"/>
        <v>3362.5</v>
      </c>
      <c r="N55" s="134">
        <f>N56</f>
        <v>4065.9</v>
      </c>
      <c r="O55" s="134">
        <f t="shared" si="7"/>
        <v>4065.9</v>
      </c>
      <c r="P55" s="134">
        <f>P56</f>
        <v>0</v>
      </c>
      <c r="Q55" s="133">
        <f t="shared" si="1"/>
        <v>3362.5</v>
      </c>
      <c r="R55" s="134">
        <f>R56</f>
        <v>0</v>
      </c>
      <c r="S55" s="133">
        <f t="shared" si="2"/>
        <v>3362.5</v>
      </c>
      <c r="T55" s="134">
        <f>T56</f>
        <v>0</v>
      </c>
      <c r="U55" s="133">
        <f t="shared" si="2"/>
        <v>3362.5</v>
      </c>
      <c r="V55" s="134">
        <f>V56</f>
        <v>0</v>
      </c>
      <c r="W55" s="133">
        <f t="shared" si="2"/>
        <v>3362.5</v>
      </c>
      <c r="X55" s="134">
        <f>X56</f>
        <v>0</v>
      </c>
      <c r="Y55" s="133">
        <f t="shared" si="3"/>
        <v>4065.9</v>
      </c>
      <c r="Z55" s="134">
        <f>Z56</f>
        <v>0</v>
      </c>
      <c r="AA55" s="133">
        <f t="shared" si="4"/>
        <v>4065.9</v>
      </c>
      <c r="AB55" s="134">
        <f>AB56</f>
        <v>0</v>
      </c>
      <c r="AC55" s="133">
        <f t="shared" si="5"/>
        <v>4065.9</v>
      </c>
      <c r="AD55" s="134">
        <f>AD56</f>
        <v>0</v>
      </c>
      <c r="AE55" s="133">
        <f t="shared" si="5"/>
        <v>4065.9</v>
      </c>
    </row>
    <row r="56" spans="2:31" s="65" customFormat="1" ht="58.2" customHeight="1" x14ac:dyDescent="0.4">
      <c r="B56" s="66"/>
      <c r="C56" s="7"/>
      <c r="D56" s="5" t="s">
        <v>338</v>
      </c>
      <c r="E56" s="50" t="s">
        <v>449</v>
      </c>
      <c r="F56" s="145">
        <v>600</v>
      </c>
      <c r="G56" s="55"/>
      <c r="H56" s="134"/>
      <c r="I56" s="134">
        <v>3362.5</v>
      </c>
      <c r="J56" s="134">
        <f t="shared" si="6"/>
        <v>3362.5</v>
      </c>
      <c r="K56" s="134"/>
      <c r="L56" s="134"/>
      <c r="M56" s="133">
        <f t="shared" si="0"/>
        <v>3362.5</v>
      </c>
      <c r="N56" s="134">
        <v>4065.9</v>
      </c>
      <c r="O56" s="134">
        <f t="shared" si="7"/>
        <v>4065.9</v>
      </c>
      <c r="P56" s="134"/>
      <c r="Q56" s="133">
        <f t="shared" si="1"/>
        <v>3362.5</v>
      </c>
      <c r="R56" s="134"/>
      <c r="S56" s="133">
        <f t="shared" si="2"/>
        <v>3362.5</v>
      </c>
      <c r="T56" s="134"/>
      <c r="U56" s="133">
        <f t="shared" si="2"/>
        <v>3362.5</v>
      </c>
      <c r="V56" s="134"/>
      <c r="W56" s="133">
        <f t="shared" si="2"/>
        <v>3362.5</v>
      </c>
      <c r="X56" s="134"/>
      <c r="Y56" s="133">
        <f t="shared" si="3"/>
        <v>4065.9</v>
      </c>
      <c r="Z56" s="134"/>
      <c r="AA56" s="133">
        <f t="shared" si="4"/>
        <v>4065.9</v>
      </c>
      <c r="AB56" s="134"/>
      <c r="AC56" s="133">
        <f t="shared" si="5"/>
        <v>4065.9</v>
      </c>
      <c r="AD56" s="134"/>
      <c r="AE56" s="133">
        <f t="shared" si="5"/>
        <v>4065.9</v>
      </c>
    </row>
    <row r="57" spans="2:31" ht="55.95" customHeight="1" x14ac:dyDescent="0.4">
      <c r="B57" s="12"/>
      <c r="C57" s="7"/>
      <c r="D57" s="5" t="s">
        <v>254</v>
      </c>
      <c r="E57" s="87" t="s">
        <v>24</v>
      </c>
      <c r="F57" s="87"/>
      <c r="G57" s="54"/>
      <c r="H57" s="134">
        <f>H58+H60+H72+H77+H80+H82+H84+H64+H86+H88+H67+H74</f>
        <v>85944.400000000009</v>
      </c>
      <c r="I57" s="134">
        <f>I58+I60+I72+I77+I80+I82+I84+I64+I86+I88+I67+I74</f>
        <v>1961.8</v>
      </c>
      <c r="J57" s="134">
        <f t="shared" si="6"/>
        <v>87906.200000000012</v>
      </c>
      <c r="K57" s="134">
        <f>K58+K60+K72+K77+K80+K82+K84+K64+K86+K88+K67+K74</f>
        <v>54034.599999999991</v>
      </c>
      <c r="L57" s="134">
        <f>L58+L60+L72+L77+L80+L82+L84+L64+L86+L88+L67+L74</f>
        <v>-496.7</v>
      </c>
      <c r="M57" s="133">
        <f t="shared" si="0"/>
        <v>87409.500000000015</v>
      </c>
      <c r="N57" s="134">
        <f>N58+N60+N72+N77+N80+N82+N84+N64+N86+N88+N67+N74</f>
        <v>33980.6</v>
      </c>
      <c r="O57" s="134">
        <f t="shared" si="7"/>
        <v>88015.199999999983</v>
      </c>
      <c r="P57" s="134">
        <f>P58+P60+P72+P77+P80+P82+P84+P64+P86+P88+P67+P74</f>
        <v>0</v>
      </c>
      <c r="Q57" s="133">
        <f t="shared" si="1"/>
        <v>87409.500000000015</v>
      </c>
      <c r="R57" s="134">
        <f>R58+R60+R72+R77+R80+R82+R84+R64+R86+R88+R67+R74</f>
        <v>0</v>
      </c>
      <c r="S57" s="133">
        <f t="shared" si="2"/>
        <v>87409.500000000015</v>
      </c>
      <c r="T57" s="134">
        <f>T58+T60+T72+T77+T80+T82+T84+T64+T86+T88+T67+T74</f>
        <v>0</v>
      </c>
      <c r="U57" s="133">
        <f t="shared" si="2"/>
        <v>87409.500000000015</v>
      </c>
      <c r="V57" s="134">
        <f>V58+V60+V72+V77+V80+V82+V84+V64+V86+V88+V67+V74</f>
        <v>0</v>
      </c>
      <c r="W57" s="133">
        <f t="shared" si="2"/>
        <v>87409.500000000015</v>
      </c>
      <c r="X57" s="134">
        <f>X58+X60+X72+X77+X80+X82+X84+X64+X86+X88+X67+X74</f>
        <v>-576.5</v>
      </c>
      <c r="Y57" s="133">
        <f t="shared" si="3"/>
        <v>87438.699999999983</v>
      </c>
      <c r="Z57" s="134">
        <f>Z58+Z60+Z72+Z77+Z80+Z82+Z84+Z64+Z86+Z88+Z67+Z74</f>
        <v>0</v>
      </c>
      <c r="AA57" s="133">
        <f t="shared" si="4"/>
        <v>87438.699999999983</v>
      </c>
      <c r="AB57" s="134">
        <f>AB58+AB60+AB72+AB77+AB80+AB82+AB84+AB64+AB86+AB88+AB67+AB74</f>
        <v>0</v>
      </c>
      <c r="AC57" s="133">
        <f t="shared" si="5"/>
        <v>87438.699999999983</v>
      </c>
      <c r="AD57" s="134">
        <f>AD58+AD60+AD72+AD77+AD80+AD82+AD84+AD64+AD86+AD88+AD67+AD74</f>
        <v>0</v>
      </c>
      <c r="AE57" s="133">
        <f t="shared" si="5"/>
        <v>87438.699999999983</v>
      </c>
    </row>
    <row r="58" spans="2:31" ht="21" x14ac:dyDescent="0.4">
      <c r="B58" s="12"/>
      <c r="C58" s="7"/>
      <c r="D58" s="5" t="s">
        <v>266</v>
      </c>
      <c r="E58" s="87" t="s">
        <v>25</v>
      </c>
      <c r="F58" s="87"/>
      <c r="G58" s="54"/>
      <c r="H58" s="134">
        <f>H59</f>
        <v>6445.9</v>
      </c>
      <c r="I58" s="134">
        <f>I59</f>
        <v>0</v>
      </c>
      <c r="J58" s="134">
        <f t="shared" si="6"/>
        <v>6445.9</v>
      </c>
      <c r="K58" s="134">
        <f>K59</f>
        <v>6445.9</v>
      </c>
      <c r="L58" s="134">
        <f>L59</f>
        <v>0</v>
      </c>
      <c r="M58" s="133">
        <f t="shared" si="0"/>
        <v>6445.9</v>
      </c>
      <c r="N58" s="134">
        <f>N59</f>
        <v>0</v>
      </c>
      <c r="O58" s="134">
        <f t="shared" si="7"/>
        <v>6445.9</v>
      </c>
      <c r="P58" s="134">
        <f>P59</f>
        <v>0</v>
      </c>
      <c r="Q58" s="133">
        <f t="shared" si="1"/>
        <v>6445.9</v>
      </c>
      <c r="R58" s="134">
        <f>R59</f>
        <v>0</v>
      </c>
      <c r="S58" s="133">
        <f t="shared" si="2"/>
        <v>6445.9</v>
      </c>
      <c r="T58" s="134">
        <f>T59</f>
        <v>0</v>
      </c>
      <c r="U58" s="133">
        <f t="shared" si="2"/>
        <v>6445.9</v>
      </c>
      <c r="V58" s="134">
        <f>V59</f>
        <v>0</v>
      </c>
      <c r="W58" s="133">
        <f t="shared" si="2"/>
        <v>6445.9</v>
      </c>
      <c r="X58" s="134">
        <f>X59</f>
        <v>0</v>
      </c>
      <c r="Y58" s="133">
        <f t="shared" si="3"/>
        <v>6445.9</v>
      </c>
      <c r="Z58" s="134">
        <f>Z59</f>
        <v>0</v>
      </c>
      <c r="AA58" s="133">
        <f t="shared" si="4"/>
        <v>6445.9</v>
      </c>
      <c r="AB58" s="134">
        <f>AB59</f>
        <v>0</v>
      </c>
      <c r="AC58" s="133">
        <f t="shared" si="5"/>
        <v>6445.9</v>
      </c>
      <c r="AD58" s="134">
        <f>AD59</f>
        <v>0</v>
      </c>
      <c r="AE58" s="133">
        <f t="shared" si="5"/>
        <v>6445.9</v>
      </c>
    </row>
    <row r="59" spans="2:31" ht="106.5" customHeight="1" x14ac:dyDescent="0.4">
      <c r="B59" s="12"/>
      <c r="C59" s="7"/>
      <c r="D59" s="5" t="s">
        <v>74</v>
      </c>
      <c r="E59" s="87" t="s">
        <v>25</v>
      </c>
      <c r="F59" s="87">
        <v>100</v>
      </c>
      <c r="G59" s="54">
        <v>9</v>
      </c>
      <c r="H59" s="134">
        <v>6445.9</v>
      </c>
      <c r="I59" s="134"/>
      <c r="J59" s="134">
        <f t="shared" si="6"/>
        <v>6445.9</v>
      </c>
      <c r="K59" s="134">
        <v>6445.9</v>
      </c>
      <c r="L59" s="134"/>
      <c r="M59" s="133">
        <f t="shared" si="0"/>
        <v>6445.9</v>
      </c>
      <c r="N59" s="134"/>
      <c r="O59" s="134">
        <f t="shared" si="7"/>
        <v>6445.9</v>
      </c>
      <c r="P59" s="134"/>
      <c r="Q59" s="133">
        <f t="shared" si="1"/>
        <v>6445.9</v>
      </c>
      <c r="R59" s="134"/>
      <c r="S59" s="133">
        <f t="shared" si="2"/>
        <v>6445.9</v>
      </c>
      <c r="T59" s="134"/>
      <c r="U59" s="133">
        <f t="shared" si="2"/>
        <v>6445.9</v>
      </c>
      <c r="V59" s="134"/>
      <c r="W59" s="133">
        <f t="shared" si="2"/>
        <v>6445.9</v>
      </c>
      <c r="X59" s="134"/>
      <c r="Y59" s="133">
        <f t="shared" si="3"/>
        <v>6445.9</v>
      </c>
      <c r="Z59" s="134"/>
      <c r="AA59" s="133">
        <f t="shared" si="4"/>
        <v>6445.9</v>
      </c>
      <c r="AB59" s="134"/>
      <c r="AC59" s="133">
        <f t="shared" si="5"/>
        <v>6445.9</v>
      </c>
      <c r="AD59" s="134"/>
      <c r="AE59" s="133">
        <f t="shared" si="5"/>
        <v>6445.9</v>
      </c>
    </row>
    <row r="60" spans="2:31" ht="70.5" customHeight="1" x14ac:dyDescent="0.4">
      <c r="B60" s="12"/>
      <c r="C60" s="7"/>
      <c r="D60" s="33" t="s">
        <v>267</v>
      </c>
      <c r="E60" s="87" t="s">
        <v>26</v>
      </c>
      <c r="F60" s="87"/>
      <c r="G60" s="54"/>
      <c r="H60" s="134">
        <f>H61+H62+H63</f>
        <v>34254.6</v>
      </c>
      <c r="I60" s="134">
        <f>I61+I62+I63</f>
        <v>0</v>
      </c>
      <c r="J60" s="134">
        <f t="shared" si="6"/>
        <v>34254.6</v>
      </c>
      <c r="K60" s="134">
        <f>K61+K62+K63</f>
        <v>34254.6</v>
      </c>
      <c r="L60" s="134">
        <f>L61+L62+L63</f>
        <v>0</v>
      </c>
      <c r="M60" s="133">
        <f t="shared" si="0"/>
        <v>34254.6</v>
      </c>
      <c r="N60" s="134">
        <f>N61+N62+N63</f>
        <v>0</v>
      </c>
      <c r="O60" s="134">
        <f t="shared" si="7"/>
        <v>34254.6</v>
      </c>
      <c r="P60" s="134">
        <f>P61+P62+P63</f>
        <v>0</v>
      </c>
      <c r="Q60" s="133">
        <f t="shared" si="1"/>
        <v>34254.6</v>
      </c>
      <c r="R60" s="134">
        <f>R61+R62+R63</f>
        <v>0</v>
      </c>
      <c r="S60" s="133">
        <f t="shared" si="2"/>
        <v>34254.6</v>
      </c>
      <c r="T60" s="134">
        <f>T61+T62+T63</f>
        <v>0</v>
      </c>
      <c r="U60" s="133">
        <f t="shared" si="2"/>
        <v>34254.6</v>
      </c>
      <c r="V60" s="134">
        <f>V61+V62+V63</f>
        <v>0</v>
      </c>
      <c r="W60" s="133">
        <f t="shared" si="2"/>
        <v>34254.6</v>
      </c>
      <c r="X60" s="134">
        <f>X61+X62+X63</f>
        <v>0</v>
      </c>
      <c r="Y60" s="133">
        <f t="shared" si="3"/>
        <v>34254.6</v>
      </c>
      <c r="Z60" s="134">
        <f>Z61+Z62+Z63</f>
        <v>0</v>
      </c>
      <c r="AA60" s="133">
        <f t="shared" si="4"/>
        <v>34254.6</v>
      </c>
      <c r="AB60" s="134">
        <f>AB61+AB62+AB63</f>
        <v>0</v>
      </c>
      <c r="AC60" s="133">
        <f t="shared" si="5"/>
        <v>34254.6</v>
      </c>
      <c r="AD60" s="134">
        <f>AD61+AD62+AD63</f>
        <v>0</v>
      </c>
      <c r="AE60" s="133">
        <f t="shared" si="5"/>
        <v>34254.6</v>
      </c>
    </row>
    <row r="61" spans="2:31" ht="102.6" customHeight="1" x14ac:dyDescent="0.4">
      <c r="B61" s="12"/>
      <c r="C61" s="7"/>
      <c r="D61" s="33" t="s">
        <v>74</v>
      </c>
      <c r="E61" s="87" t="s">
        <v>26</v>
      </c>
      <c r="F61" s="87">
        <v>100</v>
      </c>
      <c r="G61" s="54">
        <v>9</v>
      </c>
      <c r="H61" s="134">
        <v>32327.8</v>
      </c>
      <c r="I61" s="134"/>
      <c r="J61" s="134">
        <f t="shared" si="6"/>
        <v>32327.8</v>
      </c>
      <c r="K61" s="134">
        <v>32327.8</v>
      </c>
      <c r="L61" s="134"/>
      <c r="M61" s="133">
        <f t="shared" si="0"/>
        <v>32327.8</v>
      </c>
      <c r="N61" s="134"/>
      <c r="O61" s="134">
        <f t="shared" si="7"/>
        <v>32327.8</v>
      </c>
      <c r="P61" s="134"/>
      <c r="Q61" s="133">
        <f t="shared" si="1"/>
        <v>32327.8</v>
      </c>
      <c r="R61" s="134"/>
      <c r="S61" s="133">
        <f t="shared" si="2"/>
        <v>32327.8</v>
      </c>
      <c r="T61" s="134"/>
      <c r="U61" s="133">
        <f t="shared" si="2"/>
        <v>32327.8</v>
      </c>
      <c r="V61" s="134"/>
      <c r="W61" s="133">
        <f t="shared" si="2"/>
        <v>32327.8</v>
      </c>
      <c r="X61" s="134"/>
      <c r="Y61" s="133">
        <f t="shared" si="3"/>
        <v>32327.8</v>
      </c>
      <c r="Z61" s="134"/>
      <c r="AA61" s="133">
        <f t="shared" si="4"/>
        <v>32327.8</v>
      </c>
      <c r="AB61" s="134"/>
      <c r="AC61" s="133">
        <f t="shared" si="5"/>
        <v>32327.8</v>
      </c>
      <c r="AD61" s="134"/>
      <c r="AE61" s="133">
        <f t="shared" si="5"/>
        <v>32327.8</v>
      </c>
    </row>
    <row r="62" spans="2:31" ht="42" x14ac:dyDescent="0.4">
      <c r="B62" s="12"/>
      <c r="C62" s="7"/>
      <c r="D62" s="33" t="s">
        <v>14</v>
      </c>
      <c r="E62" s="87" t="s">
        <v>26</v>
      </c>
      <c r="F62" s="87">
        <v>200</v>
      </c>
      <c r="G62" s="54">
        <v>9</v>
      </c>
      <c r="H62" s="134">
        <v>1914.8</v>
      </c>
      <c r="I62" s="134"/>
      <c r="J62" s="134">
        <f t="shared" si="6"/>
        <v>1914.8</v>
      </c>
      <c r="K62" s="134">
        <v>1914.8</v>
      </c>
      <c r="L62" s="134"/>
      <c r="M62" s="133">
        <f t="shared" si="0"/>
        <v>1914.8</v>
      </c>
      <c r="N62" s="134"/>
      <c r="O62" s="134">
        <f t="shared" si="7"/>
        <v>1914.8</v>
      </c>
      <c r="P62" s="134"/>
      <c r="Q62" s="133">
        <f t="shared" si="1"/>
        <v>1914.8</v>
      </c>
      <c r="R62" s="134"/>
      <c r="S62" s="133">
        <f t="shared" si="2"/>
        <v>1914.8</v>
      </c>
      <c r="T62" s="134"/>
      <c r="U62" s="133">
        <f t="shared" si="2"/>
        <v>1914.8</v>
      </c>
      <c r="V62" s="134"/>
      <c r="W62" s="133">
        <f t="shared" si="2"/>
        <v>1914.8</v>
      </c>
      <c r="X62" s="134"/>
      <c r="Y62" s="133">
        <f t="shared" si="3"/>
        <v>1914.8</v>
      </c>
      <c r="Z62" s="134"/>
      <c r="AA62" s="133">
        <f t="shared" si="4"/>
        <v>1914.8</v>
      </c>
      <c r="AB62" s="134"/>
      <c r="AC62" s="133">
        <f t="shared" si="5"/>
        <v>1914.8</v>
      </c>
      <c r="AD62" s="134"/>
      <c r="AE62" s="133">
        <f t="shared" si="5"/>
        <v>1914.8</v>
      </c>
    </row>
    <row r="63" spans="2:31" ht="26.25" customHeight="1" x14ac:dyDescent="0.4">
      <c r="B63" s="12"/>
      <c r="C63" s="7"/>
      <c r="D63" s="33" t="s">
        <v>18</v>
      </c>
      <c r="E63" s="87" t="s">
        <v>26</v>
      </c>
      <c r="F63" s="87">
        <v>800</v>
      </c>
      <c r="G63" s="54">
        <v>9</v>
      </c>
      <c r="H63" s="134">
        <v>12</v>
      </c>
      <c r="I63" s="134"/>
      <c r="J63" s="134">
        <f t="shared" si="6"/>
        <v>12</v>
      </c>
      <c r="K63" s="134">
        <v>12</v>
      </c>
      <c r="L63" s="134"/>
      <c r="M63" s="133">
        <f t="shared" si="0"/>
        <v>12</v>
      </c>
      <c r="N63" s="134"/>
      <c r="O63" s="134">
        <f t="shared" si="7"/>
        <v>12</v>
      </c>
      <c r="P63" s="134"/>
      <c r="Q63" s="133">
        <f t="shared" si="1"/>
        <v>12</v>
      </c>
      <c r="R63" s="134"/>
      <c r="S63" s="133">
        <f t="shared" si="2"/>
        <v>12</v>
      </c>
      <c r="T63" s="134"/>
      <c r="U63" s="133">
        <f t="shared" si="2"/>
        <v>12</v>
      </c>
      <c r="V63" s="134"/>
      <c r="W63" s="133">
        <f t="shared" si="2"/>
        <v>12</v>
      </c>
      <c r="X63" s="134"/>
      <c r="Y63" s="133">
        <f t="shared" si="3"/>
        <v>12</v>
      </c>
      <c r="Z63" s="134"/>
      <c r="AA63" s="133">
        <f t="shared" si="4"/>
        <v>12</v>
      </c>
      <c r="AB63" s="134"/>
      <c r="AC63" s="133">
        <f t="shared" si="5"/>
        <v>12</v>
      </c>
      <c r="AD63" s="134"/>
      <c r="AE63" s="133">
        <f t="shared" si="5"/>
        <v>12</v>
      </c>
    </row>
    <row r="64" spans="2:31" s="65" customFormat="1" ht="27" customHeight="1" x14ac:dyDescent="0.4">
      <c r="B64" s="66"/>
      <c r="C64" s="7"/>
      <c r="D64" s="21" t="s">
        <v>44</v>
      </c>
      <c r="E64" s="50" t="s">
        <v>410</v>
      </c>
      <c r="F64" s="50"/>
      <c r="G64" s="54"/>
      <c r="H64" s="134">
        <f>H65+H66</f>
        <v>569.1</v>
      </c>
      <c r="I64" s="134">
        <f>I65+I66</f>
        <v>0</v>
      </c>
      <c r="J64" s="134">
        <f t="shared" si="6"/>
        <v>569.1</v>
      </c>
      <c r="K64" s="134">
        <f>K65+K66</f>
        <v>569.1</v>
      </c>
      <c r="L64" s="134">
        <f>L65+L66</f>
        <v>0</v>
      </c>
      <c r="M64" s="133">
        <f t="shared" si="0"/>
        <v>569.1</v>
      </c>
      <c r="N64" s="134">
        <f>N65+N66</f>
        <v>0</v>
      </c>
      <c r="O64" s="134">
        <f t="shared" si="7"/>
        <v>569.1</v>
      </c>
      <c r="P64" s="134">
        <f>P65+P66</f>
        <v>0</v>
      </c>
      <c r="Q64" s="133">
        <f t="shared" si="1"/>
        <v>569.1</v>
      </c>
      <c r="R64" s="134">
        <f>R65+R66</f>
        <v>0</v>
      </c>
      <c r="S64" s="133">
        <f t="shared" si="2"/>
        <v>569.1</v>
      </c>
      <c r="T64" s="134">
        <f>T65+T66</f>
        <v>0</v>
      </c>
      <c r="U64" s="133">
        <f t="shared" si="2"/>
        <v>569.1</v>
      </c>
      <c r="V64" s="134">
        <f>V65+V66</f>
        <v>0</v>
      </c>
      <c r="W64" s="133">
        <f t="shared" si="2"/>
        <v>569.1</v>
      </c>
      <c r="X64" s="134">
        <f>X65+X66</f>
        <v>0</v>
      </c>
      <c r="Y64" s="133">
        <f t="shared" si="3"/>
        <v>569.1</v>
      </c>
      <c r="Z64" s="134">
        <f>Z65+Z66</f>
        <v>0</v>
      </c>
      <c r="AA64" s="133">
        <f t="shared" si="4"/>
        <v>569.1</v>
      </c>
      <c r="AB64" s="134">
        <f>AB65+AB66</f>
        <v>0</v>
      </c>
      <c r="AC64" s="133">
        <f t="shared" si="5"/>
        <v>569.1</v>
      </c>
      <c r="AD64" s="134">
        <f>AD65+AD66</f>
        <v>0</v>
      </c>
      <c r="AE64" s="133">
        <f t="shared" si="5"/>
        <v>569.1</v>
      </c>
    </row>
    <row r="65" spans="2:31" s="65" customFormat="1" ht="44.4" customHeight="1" x14ac:dyDescent="0.4">
      <c r="B65" s="66"/>
      <c r="C65" s="7"/>
      <c r="D65" s="60" t="s">
        <v>14</v>
      </c>
      <c r="E65" s="50" t="s">
        <v>410</v>
      </c>
      <c r="F65" s="50" t="s">
        <v>283</v>
      </c>
      <c r="G65" s="54"/>
      <c r="H65" s="134">
        <v>566.1</v>
      </c>
      <c r="I65" s="134"/>
      <c r="J65" s="134">
        <f t="shared" si="6"/>
        <v>566.1</v>
      </c>
      <c r="K65" s="134">
        <v>566.1</v>
      </c>
      <c r="L65" s="134"/>
      <c r="M65" s="133">
        <f t="shared" si="0"/>
        <v>566.1</v>
      </c>
      <c r="N65" s="134"/>
      <c r="O65" s="134">
        <f t="shared" si="7"/>
        <v>566.1</v>
      </c>
      <c r="P65" s="134"/>
      <c r="Q65" s="133">
        <f t="shared" si="1"/>
        <v>566.1</v>
      </c>
      <c r="R65" s="134"/>
      <c r="S65" s="133">
        <f t="shared" si="2"/>
        <v>566.1</v>
      </c>
      <c r="T65" s="134"/>
      <c r="U65" s="133">
        <f t="shared" si="2"/>
        <v>566.1</v>
      </c>
      <c r="V65" s="134"/>
      <c r="W65" s="133">
        <f t="shared" si="2"/>
        <v>566.1</v>
      </c>
      <c r="X65" s="134"/>
      <c r="Y65" s="133">
        <f t="shared" si="3"/>
        <v>566.1</v>
      </c>
      <c r="Z65" s="134"/>
      <c r="AA65" s="133">
        <f t="shared" si="4"/>
        <v>566.1</v>
      </c>
      <c r="AB65" s="134"/>
      <c r="AC65" s="133">
        <f t="shared" si="5"/>
        <v>566.1</v>
      </c>
      <c r="AD65" s="134"/>
      <c r="AE65" s="133">
        <f t="shared" si="5"/>
        <v>566.1</v>
      </c>
    </row>
    <row r="66" spans="2:31" s="65" customFormat="1" ht="27" customHeight="1" x14ac:dyDescent="0.4">
      <c r="B66" s="66"/>
      <c r="C66" s="7"/>
      <c r="D66" s="21" t="s">
        <v>18</v>
      </c>
      <c r="E66" s="50" t="s">
        <v>410</v>
      </c>
      <c r="F66" s="50" t="s">
        <v>411</v>
      </c>
      <c r="G66" s="54"/>
      <c r="H66" s="134">
        <v>3</v>
      </c>
      <c r="I66" s="134"/>
      <c r="J66" s="134">
        <f t="shared" si="6"/>
        <v>3</v>
      </c>
      <c r="K66" s="134">
        <v>3</v>
      </c>
      <c r="L66" s="134"/>
      <c r="M66" s="133">
        <f t="shared" si="0"/>
        <v>3</v>
      </c>
      <c r="N66" s="134"/>
      <c r="O66" s="134">
        <f t="shared" si="7"/>
        <v>3</v>
      </c>
      <c r="P66" s="134"/>
      <c r="Q66" s="133">
        <f t="shared" si="1"/>
        <v>3</v>
      </c>
      <c r="R66" s="134"/>
      <c r="S66" s="133">
        <f t="shared" si="2"/>
        <v>3</v>
      </c>
      <c r="T66" s="134"/>
      <c r="U66" s="133">
        <f t="shared" si="2"/>
        <v>3</v>
      </c>
      <c r="V66" s="134"/>
      <c r="W66" s="133">
        <f t="shared" si="2"/>
        <v>3</v>
      </c>
      <c r="X66" s="134"/>
      <c r="Y66" s="133">
        <f t="shared" si="3"/>
        <v>3</v>
      </c>
      <c r="Z66" s="134"/>
      <c r="AA66" s="133">
        <f t="shared" si="4"/>
        <v>3</v>
      </c>
      <c r="AB66" s="134"/>
      <c r="AC66" s="133">
        <f t="shared" si="5"/>
        <v>3</v>
      </c>
      <c r="AD66" s="134"/>
      <c r="AE66" s="133">
        <f t="shared" si="5"/>
        <v>3</v>
      </c>
    </row>
    <row r="67" spans="2:31" s="65" customFormat="1" ht="27" customHeight="1" x14ac:dyDescent="0.4">
      <c r="B67" s="66"/>
      <c r="C67" s="7"/>
      <c r="D67" s="54" t="s">
        <v>19</v>
      </c>
      <c r="E67" s="109" t="s">
        <v>27</v>
      </c>
      <c r="F67" s="50"/>
      <c r="G67" s="54"/>
      <c r="H67" s="134">
        <f>H68+H69+H70+H71</f>
        <v>2740</v>
      </c>
      <c r="I67" s="134">
        <f>I68+I69+I70+I71</f>
        <v>0</v>
      </c>
      <c r="J67" s="134">
        <f t="shared" si="6"/>
        <v>2740</v>
      </c>
      <c r="K67" s="134">
        <f>K68+K69+K70+K71</f>
        <v>2740</v>
      </c>
      <c r="L67" s="134">
        <f>L68+L69+L70+L71</f>
        <v>0</v>
      </c>
      <c r="M67" s="133">
        <f t="shared" si="0"/>
        <v>2740</v>
      </c>
      <c r="N67" s="134">
        <f>N68+N69+N70+N71</f>
        <v>0</v>
      </c>
      <c r="O67" s="134">
        <f t="shared" si="7"/>
        <v>2740</v>
      </c>
      <c r="P67" s="134">
        <f>P68+P69+P70+P71</f>
        <v>0</v>
      </c>
      <c r="Q67" s="133">
        <f t="shared" si="1"/>
        <v>2740</v>
      </c>
      <c r="R67" s="134">
        <f>R68+R69+R70+R71</f>
        <v>0</v>
      </c>
      <c r="S67" s="133">
        <f t="shared" si="2"/>
        <v>2740</v>
      </c>
      <c r="T67" s="134">
        <f>T68+T69+T70+T71</f>
        <v>0</v>
      </c>
      <c r="U67" s="133">
        <f t="shared" si="2"/>
        <v>2740</v>
      </c>
      <c r="V67" s="134">
        <f>V68+V69+V70+V71</f>
        <v>0</v>
      </c>
      <c r="W67" s="133">
        <f t="shared" si="2"/>
        <v>2740</v>
      </c>
      <c r="X67" s="134">
        <f>X68+X69+X70+X71</f>
        <v>0</v>
      </c>
      <c r="Y67" s="133">
        <f t="shared" si="3"/>
        <v>2740</v>
      </c>
      <c r="Z67" s="134">
        <f>Z68+Z69+Z70+Z71</f>
        <v>0</v>
      </c>
      <c r="AA67" s="133">
        <f t="shared" si="4"/>
        <v>2740</v>
      </c>
      <c r="AB67" s="134">
        <f>AB68+AB69+AB70+AB71</f>
        <v>0</v>
      </c>
      <c r="AC67" s="133">
        <f t="shared" si="5"/>
        <v>2740</v>
      </c>
      <c r="AD67" s="134">
        <f>AD68+AD69+AD70+AD71</f>
        <v>0</v>
      </c>
      <c r="AE67" s="133">
        <f t="shared" si="5"/>
        <v>2740</v>
      </c>
    </row>
    <row r="68" spans="2:31" ht="42" x14ac:dyDescent="0.4">
      <c r="B68" s="12"/>
      <c r="C68" s="7"/>
      <c r="D68" s="33" t="s">
        <v>14</v>
      </c>
      <c r="E68" s="87" t="s">
        <v>27</v>
      </c>
      <c r="F68" s="87">
        <v>200</v>
      </c>
      <c r="G68" s="54">
        <v>9</v>
      </c>
      <c r="H68" s="134">
        <v>1100</v>
      </c>
      <c r="I68" s="134"/>
      <c r="J68" s="134">
        <f t="shared" si="6"/>
        <v>1100</v>
      </c>
      <c r="K68" s="134">
        <v>1100</v>
      </c>
      <c r="L68" s="134"/>
      <c r="M68" s="133">
        <f t="shared" si="0"/>
        <v>1100</v>
      </c>
      <c r="N68" s="134"/>
      <c r="O68" s="134">
        <f t="shared" si="7"/>
        <v>1100</v>
      </c>
      <c r="P68" s="134"/>
      <c r="Q68" s="133">
        <f t="shared" si="1"/>
        <v>1100</v>
      </c>
      <c r="R68" s="134"/>
      <c r="S68" s="133">
        <f t="shared" si="2"/>
        <v>1100</v>
      </c>
      <c r="T68" s="134"/>
      <c r="U68" s="133">
        <f t="shared" si="2"/>
        <v>1100</v>
      </c>
      <c r="V68" s="134"/>
      <c r="W68" s="133">
        <f t="shared" si="2"/>
        <v>1100</v>
      </c>
      <c r="X68" s="134"/>
      <c r="Y68" s="133">
        <f t="shared" si="3"/>
        <v>1100</v>
      </c>
      <c r="Z68" s="134"/>
      <c r="AA68" s="133">
        <f t="shared" si="4"/>
        <v>1100</v>
      </c>
      <c r="AB68" s="134"/>
      <c r="AC68" s="133">
        <f t="shared" si="5"/>
        <v>1100</v>
      </c>
      <c r="AD68" s="134"/>
      <c r="AE68" s="133">
        <f t="shared" si="5"/>
        <v>1100</v>
      </c>
    </row>
    <row r="69" spans="2:31" ht="21" x14ac:dyDescent="0.4">
      <c r="B69" s="12"/>
      <c r="C69" s="7"/>
      <c r="D69" s="54" t="s">
        <v>15</v>
      </c>
      <c r="E69" s="87" t="s">
        <v>27</v>
      </c>
      <c r="F69" s="87">
        <v>300</v>
      </c>
      <c r="G69" s="54"/>
      <c r="H69" s="134">
        <v>350</v>
      </c>
      <c r="I69" s="134"/>
      <c r="J69" s="134">
        <f t="shared" si="6"/>
        <v>350</v>
      </c>
      <c r="K69" s="134">
        <v>350</v>
      </c>
      <c r="L69" s="134"/>
      <c r="M69" s="133">
        <f t="shared" si="0"/>
        <v>350</v>
      </c>
      <c r="N69" s="134"/>
      <c r="O69" s="134">
        <f t="shared" si="7"/>
        <v>350</v>
      </c>
      <c r="P69" s="134"/>
      <c r="Q69" s="133">
        <f t="shared" si="1"/>
        <v>350</v>
      </c>
      <c r="R69" s="134"/>
      <c r="S69" s="133">
        <f t="shared" si="2"/>
        <v>350</v>
      </c>
      <c r="T69" s="134"/>
      <c r="U69" s="133">
        <f t="shared" si="2"/>
        <v>350</v>
      </c>
      <c r="V69" s="134"/>
      <c r="W69" s="133">
        <f t="shared" si="2"/>
        <v>350</v>
      </c>
      <c r="X69" s="134"/>
      <c r="Y69" s="133">
        <f t="shared" si="3"/>
        <v>350</v>
      </c>
      <c r="Z69" s="134"/>
      <c r="AA69" s="133">
        <f t="shared" si="4"/>
        <v>350</v>
      </c>
      <c r="AB69" s="134"/>
      <c r="AC69" s="133">
        <f t="shared" si="5"/>
        <v>350</v>
      </c>
      <c r="AD69" s="134"/>
      <c r="AE69" s="133">
        <f t="shared" si="5"/>
        <v>350</v>
      </c>
    </row>
    <row r="70" spans="2:31" ht="21" x14ac:dyDescent="0.4">
      <c r="B70" s="12"/>
      <c r="C70" s="198"/>
      <c r="D70" s="187" t="s">
        <v>9</v>
      </c>
      <c r="E70" s="212" t="s">
        <v>27</v>
      </c>
      <c r="F70" s="212">
        <v>600</v>
      </c>
      <c r="G70" s="54">
        <v>9</v>
      </c>
      <c r="H70" s="134">
        <v>1290</v>
      </c>
      <c r="I70" s="134"/>
      <c r="J70" s="134">
        <f t="shared" si="6"/>
        <v>1290</v>
      </c>
      <c r="K70" s="134">
        <v>1290</v>
      </c>
      <c r="L70" s="134"/>
      <c r="M70" s="133">
        <f t="shared" si="0"/>
        <v>1290</v>
      </c>
      <c r="N70" s="134"/>
      <c r="O70" s="134">
        <f t="shared" si="7"/>
        <v>1290</v>
      </c>
      <c r="P70" s="134"/>
      <c r="Q70" s="133">
        <f t="shared" si="1"/>
        <v>1290</v>
      </c>
      <c r="R70" s="134"/>
      <c r="S70" s="133">
        <f t="shared" si="2"/>
        <v>1290</v>
      </c>
      <c r="T70" s="134"/>
      <c r="U70" s="133">
        <f t="shared" si="2"/>
        <v>1290</v>
      </c>
      <c r="V70" s="134"/>
      <c r="W70" s="133">
        <f t="shared" si="2"/>
        <v>1290</v>
      </c>
      <c r="X70" s="134"/>
      <c r="Y70" s="133">
        <f t="shared" si="3"/>
        <v>1290</v>
      </c>
      <c r="Z70" s="134"/>
      <c r="AA70" s="133">
        <f t="shared" si="4"/>
        <v>1290</v>
      </c>
      <c r="AB70" s="134"/>
      <c r="AC70" s="133">
        <f t="shared" si="5"/>
        <v>1290</v>
      </c>
      <c r="AD70" s="134"/>
      <c r="AE70" s="133">
        <f t="shared" si="5"/>
        <v>1290</v>
      </c>
    </row>
    <row r="71" spans="2:31" s="65" customFormat="1" ht="21" x14ac:dyDescent="0.4">
      <c r="B71" s="66"/>
      <c r="C71" s="199"/>
      <c r="D71" s="204"/>
      <c r="E71" s="213"/>
      <c r="F71" s="213"/>
      <c r="G71" s="54"/>
      <c r="H71" s="134"/>
      <c r="I71" s="134"/>
      <c r="J71" s="134">
        <f t="shared" si="6"/>
        <v>0</v>
      </c>
      <c r="K71" s="134"/>
      <c r="L71" s="134"/>
      <c r="M71" s="133">
        <f t="shared" si="0"/>
        <v>0</v>
      </c>
      <c r="N71" s="134"/>
      <c r="O71" s="134">
        <f t="shared" si="7"/>
        <v>0</v>
      </c>
      <c r="P71" s="134"/>
      <c r="Q71" s="133">
        <f t="shared" si="1"/>
        <v>0</v>
      </c>
      <c r="R71" s="134"/>
      <c r="S71" s="133">
        <f t="shared" si="2"/>
        <v>0</v>
      </c>
      <c r="T71" s="134"/>
      <c r="U71" s="133">
        <f t="shared" si="2"/>
        <v>0</v>
      </c>
      <c r="V71" s="134"/>
      <c r="W71" s="133">
        <f t="shared" si="2"/>
        <v>0</v>
      </c>
      <c r="X71" s="134"/>
      <c r="Y71" s="133">
        <f t="shared" si="3"/>
        <v>0</v>
      </c>
      <c r="Z71" s="134"/>
      <c r="AA71" s="133">
        <f t="shared" si="4"/>
        <v>0</v>
      </c>
      <c r="AB71" s="134"/>
      <c r="AC71" s="133">
        <f t="shared" si="5"/>
        <v>0</v>
      </c>
      <c r="AD71" s="134"/>
      <c r="AE71" s="133">
        <f t="shared" si="5"/>
        <v>0</v>
      </c>
    </row>
    <row r="72" spans="2:31" s="65" customFormat="1" ht="21" x14ac:dyDescent="0.4">
      <c r="B72" s="66"/>
      <c r="C72" s="7"/>
      <c r="D72" s="60" t="s">
        <v>23</v>
      </c>
      <c r="E72" s="87" t="s">
        <v>30</v>
      </c>
      <c r="F72" s="87"/>
      <c r="G72" s="54"/>
      <c r="H72" s="134">
        <f>H73</f>
        <v>300</v>
      </c>
      <c r="I72" s="134">
        <f>I73</f>
        <v>0</v>
      </c>
      <c r="J72" s="134">
        <f t="shared" si="6"/>
        <v>300</v>
      </c>
      <c r="K72" s="134">
        <f>K73</f>
        <v>300</v>
      </c>
      <c r="L72" s="134">
        <f>L73</f>
        <v>0</v>
      </c>
      <c r="M72" s="133">
        <f t="shared" si="0"/>
        <v>300</v>
      </c>
      <c r="N72" s="134">
        <f>N73</f>
        <v>0</v>
      </c>
      <c r="O72" s="134">
        <f t="shared" si="7"/>
        <v>300</v>
      </c>
      <c r="P72" s="134">
        <f>P73</f>
        <v>0</v>
      </c>
      <c r="Q72" s="133">
        <f t="shared" si="1"/>
        <v>300</v>
      </c>
      <c r="R72" s="134">
        <f>R73</f>
        <v>0</v>
      </c>
      <c r="S72" s="133">
        <f t="shared" si="2"/>
        <v>300</v>
      </c>
      <c r="T72" s="134">
        <f>T73</f>
        <v>0</v>
      </c>
      <c r="U72" s="133">
        <f t="shared" si="2"/>
        <v>300</v>
      </c>
      <c r="V72" s="134">
        <f>V73</f>
        <v>0</v>
      </c>
      <c r="W72" s="133">
        <f t="shared" si="2"/>
        <v>300</v>
      </c>
      <c r="X72" s="134">
        <f>X73</f>
        <v>0</v>
      </c>
      <c r="Y72" s="133">
        <f t="shared" si="3"/>
        <v>300</v>
      </c>
      <c r="Z72" s="134">
        <f>Z73</f>
        <v>0</v>
      </c>
      <c r="AA72" s="133">
        <f t="shared" si="4"/>
        <v>300</v>
      </c>
      <c r="AB72" s="134">
        <f>AB73</f>
        <v>0</v>
      </c>
      <c r="AC72" s="133">
        <f t="shared" si="5"/>
        <v>300</v>
      </c>
      <c r="AD72" s="134">
        <f>AD73</f>
        <v>0</v>
      </c>
      <c r="AE72" s="133">
        <f t="shared" si="5"/>
        <v>300</v>
      </c>
    </row>
    <row r="73" spans="2:31" s="65" customFormat="1" ht="42" x14ac:dyDescent="0.4">
      <c r="B73" s="66"/>
      <c r="C73" s="7"/>
      <c r="D73" s="21" t="s">
        <v>20</v>
      </c>
      <c r="E73" s="87" t="s">
        <v>30</v>
      </c>
      <c r="F73" s="87">
        <v>600</v>
      </c>
      <c r="G73" s="54">
        <v>9</v>
      </c>
      <c r="H73" s="134">
        <v>300</v>
      </c>
      <c r="I73" s="134"/>
      <c r="J73" s="134">
        <f t="shared" si="6"/>
        <v>300</v>
      </c>
      <c r="K73" s="134">
        <v>300</v>
      </c>
      <c r="L73" s="134"/>
      <c r="M73" s="133">
        <f t="shared" si="0"/>
        <v>300</v>
      </c>
      <c r="N73" s="134"/>
      <c r="O73" s="134">
        <f t="shared" si="7"/>
        <v>300</v>
      </c>
      <c r="P73" s="134"/>
      <c r="Q73" s="133">
        <f t="shared" si="1"/>
        <v>300</v>
      </c>
      <c r="R73" s="134"/>
      <c r="S73" s="133">
        <f t="shared" si="2"/>
        <v>300</v>
      </c>
      <c r="T73" s="134"/>
      <c r="U73" s="133">
        <f t="shared" si="2"/>
        <v>300</v>
      </c>
      <c r="V73" s="134"/>
      <c r="W73" s="133">
        <f t="shared" si="2"/>
        <v>300</v>
      </c>
      <c r="X73" s="134"/>
      <c r="Y73" s="133">
        <f t="shared" si="3"/>
        <v>300</v>
      </c>
      <c r="Z73" s="134"/>
      <c r="AA73" s="133">
        <f t="shared" si="4"/>
        <v>300</v>
      </c>
      <c r="AB73" s="134"/>
      <c r="AC73" s="133">
        <f t="shared" si="5"/>
        <v>300</v>
      </c>
      <c r="AD73" s="134"/>
      <c r="AE73" s="133">
        <f t="shared" si="5"/>
        <v>300</v>
      </c>
    </row>
    <row r="74" spans="2:31" s="65" customFormat="1" ht="42" x14ac:dyDescent="0.4">
      <c r="B74" s="66"/>
      <c r="C74" s="7"/>
      <c r="D74" s="54" t="s">
        <v>21</v>
      </c>
      <c r="E74" s="109" t="s">
        <v>29</v>
      </c>
      <c r="F74" s="109"/>
      <c r="G74" s="54"/>
      <c r="H74" s="134">
        <f>H75+H76</f>
        <v>3500</v>
      </c>
      <c r="I74" s="134">
        <f>I75+I76</f>
        <v>0</v>
      </c>
      <c r="J74" s="134">
        <f t="shared" si="6"/>
        <v>3500</v>
      </c>
      <c r="K74" s="134">
        <f>K75+K76</f>
        <v>3500</v>
      </c>
      <c r="L74" s="134">
        <f>L75+L76</f>
        <v>0</v>
      </c>
      <c r="M74" s="133">
        <f t="shared" si="0"/>
        <v>3500</v>
      </c>
      <c r="N74" s="134">
        <f>N75+N76</f>
        <v>0</v>
      </c>
      <c r="O74" s="134">
        <f t="shared" si="7"/>
        <v>3500</v>
      </c>
      <c r="P74" s="134">
        <f>P75+P76</f>
        <v>0</v>
      </c>
      <c r="Q74" s="133">
        <f t="shared" si="1"/>
        <v>3500</v>
      </c>
      <c r="R74" s="134">
        <f>R75+R76</f>
        <v>0</v>
      </c>
      <c r="S74" s="133">
        <f t="shared" si="2"/>
        <v>3500</v>
      </c>
      <c r="T74" s="134">
        <f>T75+T76</f>
        <v>0</v>
      </c>
      <c r="U74" s="133">
        <f t="shared" si="2"/>
        <v>3500</v>
      </c>
      <c r="V74" s="134">
        <f>V75+V76</f>
        <v>0</v>
      </c>
      <c r="W74" s="133">
        <f t="shared" si="2"/>
        <v>3500</v>
      </c>
      <c r="X74" s="134">
        <f>X75+X76</f>
        <v>0</v>
      </c>
      <c r="Y74" s="133">
        <f t="shared" si="3"/>
        <v>3500</v>
      </c>
      <c r="Z74" s="134">
        <f>Z75+Z76</f>
        <v>0</v>
      </c>
      <c r="AA74" s="133">
        <f t="shared" si="4"/>
        <v>3500</v>
      </c>
      <c r="AB74" s="134">
        <f>AB75+AB76</f>
        <v>0</v>
      </c>
      <c r="AC74" s="133">
        <f t="shared" si="5"/>
        <v>3500</v>
      </c>
      <c r="AD74" s="134">
        <f>AD75+AD76</f>
        <v>0</v>
      </c>
      <c r="AE74" s="133">
        <f t="shared" si="5"/>
        <v>3500</v>
      </c>
    </row>
    <row r="75" spans="2:31" s="65" customFormat="1" ht="57.6" customHeight="1" x14ac:dyDescent="0.4">
      <c r="B75" s="66"/>
      <c r="C75" s="7"/>
      <c r="D75" s="54" t="s">
        <v>22</v>
      </c>
      <c r="E75" s="109" t="s">
        <v>29</v>
      </c>
      <c r="F75" s="109">
        <v>100</v>
      </c>
      <c r="G75" s="54"/>
      <c r="H75" s="134">
        <v>2600</v>
      </c>
      <c r="I75" s="134"/>
      <c r="J75" s="134">
        <f t="shared" si="6"/>
        <v>2600</v>
      </c>
      <c r="K75" s="134">
        <v>2600</v>
      </c>
      <c r="L75" s="134"/>
      <c r="M75" s="133">
        <f t="shared" si="0"/>
        <v>2600</v>
      </c>
      <c r="N75" s="134"/>
      <c r="O75" s="134">
        <f t="shared" si="7"/>
        <v>2600</v>
      </c>
      <c r="P75" s="134"/>
      <c r="Q75" s="133">
        <f t="shared" si="1"/>
        <v>2600</v>
      </c>
      <c r="R75" s="134"/>
      <c r="S75" s="133">
        <f t="shared" si="2"/>
        <v>2600</v>
      </c>
      <c r="T75" s="134"/>
      <c r="U75" s="133">
        <f t="shared" si="2"/>
        <v>2600</v>
      </c>
      <c r="V75" s="134"/>
      <c r="W75" s="133">
        <f t="shared" si="2"/>
        <v>2600</v>
      </c>
      <c r="X75" s="134"/>
      <c r="Y75" s="133">
        <f t="shared" si="3"/>
        <v>2600</v>
      </c>
      <c r="Z75" s="134"/>
      <c r="AA75" s="133">
        <f t="shared" si="4"/>
        <v>2600</v>
      </c>
      <c r="AB75" s="134"/>
      <c r="AC75" s="133">
        <f t="shared" si="5"/>
        <v>2600</v>
      </c>
      <c r="AD75" s="134"/>
      <c r="AE75" s="133">
        <f t="shared" si="5"/>
        <v>2600</v>
      </c>
    </row>
    <row r="76" spans="2:31" s="65" customFormat="1" ht="42" x14ac:dyDescent="0.4">
      <c r="B76" s="66"/>
      <c r="C76" s="7"/>
      <c r="D76" s="54" t="s">
        <v>14</v>
      </c>
      <c r="E76" s="109" t="s">
        <v>29</v>
      </c>
      <c r="F76" s="109">
        <v>200</v>
      </c>
      <c r="G76" s="54">
        <v>9</v>
      </c>
      <c r="H76" s="134">
        <v>900</v>
      </c>
      <c r="I76" s="134"/>
      <c r="J76" s="134">
        <f t="shared" si="6"/>
        <v>900</v>
      </c>
      <c r="K76" s="134">
        <v>900</v>
      </c>
      <c r="L76" s="134"/>
      <c r="M76" s="133">
        <f t="shared" si="0"/>
        <v>900</v>
      </c>
      <c r="N76" s="134"/>
      <c r="O76" s="134">
        <f t="shared" si="7"/>
        <v>900</v>
      </c>
      <c r="P76" s="134"/>
      <c r="Q76" s="133">
        <f t="shared" si="1"/>
        <v>900</v>
      </c>
      <c r="R76" s="134"/>
      <c r="S76" s="133">
        <f t="shared" si="2"/>
        <v>900</v>
      </c>
      <c r="T76" s="134"/>
      <c r="U76" s="133">
        <f t="shared" si="2"/>
        <v>900</v>
      </c>
      <c r="V76" s="134"/>
      <c r="W76" s="133">
        <f t="shared" si="2"/>
        <v>900</v>
      </c>
      <c r="X76" s="134"/>
      <c r="Y76" s="133">
        <f t="shared" si="3"/>
        <v>900</v>
      </c>
      <c r="Z76" s="134"/>
      <c r="AA76" s="133">
        <f t="shared" si="4"/>
        <v>900</v>
      </c>
      <c r="AB76" s="134"/>
      <c r="AC76" s="133">
        <f t="shared" si="5"/>
        <v>900</v>
      </c>
      <c r="AD76" s="134"/>
      <c r="AE76" s="133">
        <f t="shared" si="5"/>
        <v>900</v>
      </c>
    </row>
    <row r="77" spans="2:31" ht="197.4" customHeight="1" x14ac:dyDescent="0.4">
      <c r="B77" s="12"/>
      <c r="C77" s="7"/>
      <c r="D77" s="21" t="s">
        <v>466</v>
      </c>
      <c r="E77" s="87" t="s">
        <v>28</v>
      </c>
      <c r="F77" s="87"/>
      <c r="G77" s="54"/>
      <c r="H77" s="134">
        <f>H78+H79</f>
        <v>1255.9000000000001</v>
      </c>
      <c r="I77" s="134">
        <f>I78+I79</f>
        <v>0</v>
      </c>
      <c r="J77" s="134">
        <f t="shared" si="6"/>
        <v>1255.9000000000001</v>
      </c>
      <c r="K77" s="134">
        <f>K78+K79</f>
        <v>1207.0999999999999</v>
      </c>
      <c r="L77" s="134">
        <f>L78+L79</f>
        <v>0</v>
      </c>
      <c r="M77" s="133">
        <f t="shared" si="0"/>
        <v>1255.9000000000001</v>
      </c>
      <c r="N77" s="134">
        <f>N78+N79</f>
        <v>0</v>
      </c>
      <c r="O77" s="134">
        <f t="shared" si="7"/>
        <v>1207.0999999999999</v>
      </c>
      <c r="P77" s="134">
        <f>P78+P79</f>
        <v>0</v>
      </c>
      <c r="Q77" s="133">
        <f t="shared" si="1"/>
        <v>1255.9000000000001</v>
      </c>
      <c r="R77" s="134">
        <f>R78+R79</f>
        <v>0</v>
      </c>
      <c r="S77" s="133">
        <f t="shared" si="2"/>
        <v>1255.9000000000001</v>
      </c>
      <c r="T77" s="134">
        <f>T78+T79</f>
        <v>0</v>
      </c>
      <c r="U77" s="133">
        <f t="shared" si="2"/>
        <v>1255.9000000000001</v>
      </c>
      <c r="V77" s="134">
        <f>V78+V79</f>
        <v>0</v>
      </c>
      <c r="W77" s="133">
        <f t="shared" si="2"/>
        <v>1255.9000000000001</v>
      </c>
      <c r="X77" s="134">
        <f>X78+X79</f>
        <v>0</v>
      </c>
      <c r="Y77" s="133">
        <f t="shared" si="3"/>
        <v>1207.0999999999999</v>
      </c>
      <c r="Z77" s="134">
        <f>Z78+Z79</f>
        <v>0</v>
      </c>
      <c r="AA77" s="133">
        <f t="shared" si="4"/>
        <v>1207.0999999999999</v>
      </c>
      <c r="AB77" s="134">
        <f>AB78+AB79</f>
        <v>0</v>
      </c>
      <c r="AC77" s="133">
        <f t="shared" si="5"/>
        <v>1207.0999999999999</v>
      </c>
      <c r="AD77" s="134">
        <f>AD78+AD79</f>
        <v>0</v>
      </c>
      <c r="AE77" s="133">
        <f t="shared" si="5"/>
        <v>1207.0999999999999</v>
      </c>
    </row>
    <row r="78" spans="2:31" s="65" customFormat="1" ht="49.5" customHeight="1" x14ac:dyDescent="0.4">
      <c r="B78" s="66"/>
      <c r="C78" s="7"/>
      <c r="D78" s="54" t="s">
        <v>15</v>
      </c>
      <c r="E78" s="92" t="s">
        <v>28</v>
      </c>
      <c r="F78" s="92">
        <v>300</v>
      </c>
      <c r="G78" s="54"/>
      <c r="H78" s="134">
        <v>587</v>
      </c>
      <c r="I78" s="134">
        <v>-587</v>
      </c>
      <c r="J78" s="134">
        <f t="shared" si="6"/>
        <v>0</v>
      </c>
      <c r="K78" s="134">
        <v>587</v>
      </c>
      <c r="L78" s="134"/>
      <c r="M78" s="133">
        <f t="shared" si="0"/>
        <v>0</v>
      </c>
      <c r="N78" s="134">
        <v>-587</v>
      </c>
      <c r="O78" s="134">
        <f t="shared" si="7"/>
        <v>0</v>
      </c>
      <c r="P78" s="134"/>
      <c r="Q78" s="133">
        <f t="shared" si="1"/>
        <v>0</v>
      </c>
      <c r="R78" s="134"/>
      <c r="S78" s="133">
        <f t="shared" si="2"/>
        <v>0</v>
      </c>
      <c r="T78" s="134"/>
      <c r="U78" s="133">
        <f t="shared" si="2"/>
        <v>0</v>
      </c>
      <c r="V78" s="134"/>
      <c r="W78" s="133">
        <f t="shared" si="2"/>
        <v>0</v>
      </c>
      <c r="X78" s="134"/>
      <c r="Y78" s="133">
        <f t="shared" si="3"/>
        <v>0</v>
      </c>
      <c r="Z78" s="134"/>
      <c r="AA78" s="133">
        <f t="shared" si="4"/>
        <v>0</v>
      </c>
      <c r="AB78" s="134"/>
      <c r="AC78" s="133">
        <f t="shared" si="5"/>
        <v>0</v>
      </c>
      <c r="AD78" s="134"/>
      <c r="AE78" s="133">
        <f t="shared" si="5"/>
        <v>0</v>
      </c>
    </row>
    <row r="79" spans="2:31" ht="44.4" customHeight="1" x14ac:dyDescent="0.4">
      <c r="B79" s="12"/>
      <c r="C79" s="7"/>
      <c r="D79" s="54" t="s">
        <v>20</v>
      </c>
      <c r="E79" s="142" t="s">
        <v>28</v>
      </c>
      <c r="F79" s="87">
        <v>600</v>
      </c>
      <c r="G79" s="54"/>
      <c r="H79" s="134">
        <v>668.9</v>
      </c>
      <c r="I79" s="134">
        <v>587</v>
      </c>
      <c r="J79" s="134">
        <f t="shared" si="6"/>
        <v>1255.9000000000001</v>
      </c>
      <c r="K79" s="134">
        <v>620.1</v>
      </c>
      <c r="L79" s="134"/>
      <c r="M79" s="133">
        <f t="shared" si="0"/>
        <v>1255.9000000000001</v>
      </c>
      <c r="N79" s="134">
        <v>587</v>
      </c>
      <c r="O79" s="134">
        <f t="shared" si="7"/>
        <v>1207.0999999999999</v>
      </c>
      <c r="P79" s="134"/>
      <c r="Q79" s="133">
        <f t="shared" si="1"/>
        <v>1255.9000000000001</v>
      </c>
      <c r="R79" s="134"/>
      <c r="S79" s="133">
        <f t="shared" si="2"/>
        <v>1255.9000000000001</v>
      </c>
      <c r="T79" s="134"/>
      <c r="U79" s="133">
        <f t="shared" si="2"/>
        <v>1255.9000000000001</v>
      </c>
      <c r="V79" s="134"/>
      <c r="W79" s="133">
        <f t="shared" si="2"/>
        <v>1255.9000000000001</v>
      </c>
      <c r="X79" s="134"/>
      <c r="Y79" s="133">
        <f t="shared" si="3"/>
        <v>1207.0999999999999</v>
      </c>
      <c r="Z79" s="134"/>
      <c r="AA79" s="133">
        <f t="shared" si="4"/>
        <v>1207.0999999999999</v>
      </c>
      <c r="AB79" s="134"/>
      <c r="AC79" s="133">
        <f t="shared" si="5"/>
        <v>1207.0999999999999</v>
      </c>
      <c r="AD79" s="134"/>
      <c r="AE79" s="133">
        <f t="shared" si="5"/>
        <v>1207.0999999999999</v>
      </c>
    </row>
    <row r="80" spans="2:31" s="65" customFormat="1" ht="126" x14ac:dyDescent="0.4">
      <c r="B80" s="66"/>
      <c r="C80" s="7"/>
      <c r="D80" s="178" t="s">
        <v>335</v>
      </c>
      <c r="E80" s="84" t="s">
        <v>336</v>
      </c>
      <c r="F80" s="87"/>
      <c r="G80" s="54"/>
      <c r="H80" s="134">
        <f>H81</f>
        <v>1791.6</v>
      </c>
      <c r="I80" s="134">
        <f>I81</f>
        <v>0</v>
      </c>
      <c r="J80" s="134">
        <f t="shared" si="6"/>
        <v>1791.6</v>
      </c>
      <c r="K80" s="134">
        <f>K81</f>
        <v>1863.2</v>
      </c>
      <c r="L80" s="134">
        <f>L81</f>
        <v>0</v>
      </c>
      <c r="M80" s="133">
        <f t="shared" si="0"/>
        <v>1791.6</v>
      </c>
      <c r="N80" s="134">
        <f>N81</f>
        <v>0</v>
      </c>
      <c r="O80" s="134">
        <f t="shared" si="7"/>
        <v>1863.2</v>
      </c>
      <c r="P80" s="134">
        <f>P81</f>
        <v>0</v>
      </c>
      <c r="Q80" s="133">
        <f t="shared" si="1"/>
        <v>1791.6</v>
      </c>
      <c r="R80" s="134">
        <f>R81</f>
        <v>0</v>
      </c>
      <c r="S80" s="133">
        <f t="shared" si="2"/>
        <v>1791.6</v>
      </c>
      <c r="T80" s="134">
        <f>T81</f>
        <v>0</v>
      </c>
      <c r="U80" s="133">
        <f t="shared" si="2"/>
        <v>1791.6</v>
      </c>
      <c r="V80" s="134">
        <f>V81</f>
        <v>0</v>
      </c>
      <c r="W80" s="133">
        <f t="shared" si="2"/>
        <v>1791.6</v>
      </c>
      <c r="X80" s="134">
        <f>X81</f>
        <v>0</v>
      </c>
      <c r="Y80" s="133">
        <f t="shared" si="3"/>
        <v>1863.2</v>
      </c>
      <c r="Z80" s="134">
        <f>Z81</f>
        <v>0</v>
      </c>
      <c r="AA80" s="133">
        <f t="shared" si="4"/>
        <v>1863.2</v>
      </c>
      <c r="AB80" s="134">
        <f>AB81</f>
        <v>0</v>
      </c>
      <c r="AC80" s="133">
        <f t="shared" si="5"/>
        <v>1863.2</v>
      </c>
      <c r="AD80" s="134">
        <f>AD81</f>
        <v>0</v>
      </c>
      <c r="AE80" s="133">
        <f t="shared" si="5"/>
        <v>1863.2</v>
      </c>
    </row>
    <row r="81" spans="2:31" s="65" customFormat="1" ht="42" x14ac:dyDescent="0.4">
      <c r="B81" s="66"/>
      <c r="C81" s="7"/>
      <c r="D81" s="54" t="s">
        <v>20</v>
      </c>
      <c r="E81" s="84" t="s">
        <v>336</v>
      </c>
      <c r="F81" s="87">
        <v>600</v>
      </c>
      <c r="G81" s="54"/>
      <c r="H81" s="134">
        <v>1791.6</v>
      </c>
      <c r="I81" s="134"/>
      <c r="J81" s="134">
        <f t="shared" si="6"/>
        <v>1791.6</v>
      </c>
      <c r="K81" s="134">
        <v>1863.2</v>
      </c>
      <c r="L81" s="134"/>
      <c r="M81" s="133">
        <f t="shared" si="0"/>
        <v>1791.6</v>
      </c>
      <c r="N81" s="134"/>
      <c r="O81" s="134">
        <f t="shared" si="7"/>
        <v>1863.2</v>
      </c>
      <c r="P81" s="134"/>
      <c r="Q81" s="133">
        <f t="shared" si="1"/>
        <v>1791.6</v>
      </c>
      <c r="R81" s="134"/>
      <c r="S81" s="133">
        <f t="shared" si="2"/>
        <v>1791.6</v>
      </c>
      <c r="T81" s="134"/>
      <c r="U81" s="133">
        <f t="shared" si="2"/>
        <v>1791.6</v>
      </c>
      <c r="V81" s="134"/>
      <c r="W81" s="133">
        <f t="shared" si="2"/>
        <v>1791.6</v>
      </c>
      <c r="X81" s="134"/>
      <c r="Y81" s="133">
        <f t="shared" si="3"/>
        <v>1863.2</v>
      </c>
      <c r="Z81" s="134"/>
      <c r="AA81" s="133">
        <f t="shared" si="4"/>
        <v>1863.2</v>
      </c>
      <c r="AB81" s="134"/>
      <c r="AC81" s="133">
        <f t="shared" si="5"/>
        <v>1863.2</v>
      </c>
      <c r="AD81" s="134"/>
      <c r="AE81" s="133">
        <f t="shared" si="5"/>
        <v>1863.2</v>
      </c>
    </row>
    <row r="82" spans="2:31" ht="63.6" customHeight="1" x14ac:dyDescent="0.4">
      <c r="B82" s="12"/>
      <c r="C82" s="7"/>
      <c r="D82" s="21" t="s">
        <v>406</v>
      </c>
      <c r="E82" s="87" t="s">
        <v>314</v>
      </c>
      <c r="F82" s="87"/>
      <c r="G82" s="54"/>
      <c r="H82" s="134">
        <f>H83</f>
        <v>29866.7</v>
      </c>
      <c r="I82" s="134">
        <f>I83</f>
        <v>1945.3</v>
      </c>
      <c r="J82" s="134">
        <f t="shared" si="6"/>
        <v>31812</v>
      </c>
      <c r="K82" s="134">
        <f>K83</f>
        <v>0</v>
      </c>
      <c r="L82" s="134">
        <f>L83</f>
        <v>0</v>
      </c>
      <c r="M82" s="133">
        <f t="shared" si="0"/>
        <v>31812</v>
      </c>
      <c r="N82" s="134">
        <f>N83</f>
        <v>31953.8</v>
      </c>
      <c r="O82" s="134">
        <f t="shared" si="7"/>
        <v>31953.8</v>
      </c>
      <c r="P82" s="134">
        <f>P83</f>
        <v>0</v>
      </c>
      <c r="Q82" s="133">
        <f t="shared" si="1"/>
        <v>31812</v>
      </c>
      <c r="R82" s="134">
        <f>R83</f>
        <v>0</v>
      </c>
      <c r="S82" s="133">
        <f t="shared" si="2"/>
        <v>31812</v>
      </c>
      <c r="T82" s="134">
        <f>T83</f>
        <v>0</v>
      </c>
      <c r="U82" s="133">
        <f t="shared" si="2"/>
        <v>31812</v>
      </c>
      <c r="V82" s="134">
        <f>V83</f>
        <v>0</v>
      </c>
      <c r="W82" s="133">
        <f t="shared" si="2"/>
        <v>31812</v>
      </c>
      <c r="X82" s="134">
        <f>X83</f>
        <v>0</v>
      </c>
      <c r="Y82" s="133">
        <f t="shared" si="3"/>
        <v>31953.8</v>
      </c>
      <c r="Z82" s="134">
        <f>Z83</f>
        <v>0</v>
      </c>
      <c r="AA82" s="133">
        <f t="shared" si="4"/>
        <v>31953.8</v>
      </c>
      <c r="AB82" s="134">
        <f>AB83</f>
        <v>0</v>
      </c>
      <c r="AC82" s="133">
        <f t="shared" si="5"/>
        <v>31953.8</v>
      </c>
      <c r="AD82" s="134">
        <f>AD83</f>
        <v>0</v>
      </c>
      <c r="AE82" s="133">
        <f t="shared" si="5"/>
        <v>31953.8</v>
      </c>
    </row>
    <row r="83" spans="2:31" ht="46.5" customHeight="1" x14ac:dyDescent="0.4">
      <c r="B83" s="12"/>
      <c r="C83" s="7"/>
      <c r="D83" s="45" t="s">
        <v>20</v>
      </c>
      <c r="E83" s="87" t="s">
        <v>314</v>
      </c>
      <c r="F83" s="87">
        <v>600</v>
      </c>
      <c r="G83" s="54"/>
      <c r="H83" s="134">
        <v>29866.7</v>
      </c>
      <c r="I83" s="134">
        <v>1945.3</v>
      </c>
      <c r="J83" s="134">
        <f t="shared" si="6"/>
        <v>31812</v>
      </c>
      <c r="K83" s="134">
        <v>0</v>
      </c>
      <c r="L83" s="134"/>
      <c r="M83" s="133">
        <f t="shared" si="0"/>
        <v>31812</v>
      </c>
      <c r="N83" s="134">
        <v>31953.8</v>
      </c>
      <c r="O83" s="134">
        <f t="shared" si="7"/>
        <v>31953.8</v>
      </c>
      <c r="P83" s="134"/>
      <c r="Q83" s="133">
        <f t="shared" si="1"/>
        <v>31812</v>
      </c>
      <c r="R83" s="134"/>
      <c r="S83" s="133">
        <f t="shared" si="2"/>
        <v>31812</v>
      </c>
      <c r="T83" s="134"/>
      <c r="U83" s="133">
        <f t="shared" si="2"/>
        <v>31812</v>
      </c>
      <c r="V83" s="134"/>
      <c r="W83" s="133">
        <f t="shared" si="2"/>
        <v>31812</v>
      </c>
      <c r="X83" s="134"/>
      <c r="Y83" s="133">
        <f t="shared" si="3"/>
        <v>31953.8</v>
      </c>
      <c r="Z83" s="134"/>
      <c r="AA83" s="133">
        <f t="shared" si="4"/>
        <v>31953.8</v>
      </c>
      <c r="AB83" s="134"/>
      <c r="AC83" s="133">
        <f t="shared" si="5"/>
        <v>31953.8</v>
      </c>
      <c r="AD83" s="134"/>
      <c r="AE83" s="133">
        <f t="shared" si="5"/>
        <v>31953.8</v>
      </c>
    </row>
    <row r="84" spans="2:31" ht="72" customHeight="1" x14ac:dyDescent="0.4">
      <c r="B84" s="12"/>
      <c r="C84" s="7"/>
      <c r="D84" s="21" t="s">
        <v>407</v>
      </c>
      <c r="E84" s="87" t="s">
        <v>314</v>
      </c>
      <c r="F84" s="87"/>
      <c r="G84" s="54"/>
      <c r="H84" s="134">
        <f>H85</f>
        <v>1342</v>
      </c>
      <c r="I84" s="134">
        <f>I85</f>
        <v>16.5</v>
      </c>
      <c r="J84" s="134">
        <f t="shared" si="6"/>
        <v>1358.5</v>
      </c>
      <c r="K84" s="134">
        <f>K85</f>
        <v>1399.7</v>
      </c>
      <c r="L84" s="134">
        <f>L85</f>
        <v>-33</v>
      </c>
      <c r="M84" s="133">
        <f t="shared" si="0"/>
        <v>1325.5</v>
      </c>
      <c r="N84" s="134">
        <f>N85</f>
        <v>-68.2</v>
      </c>
      <c r="O84" s="134">
        <f t="shared" si="7"/>
        <v>1331.5</v>
      </c>
      <c r="P84" s="134">
        <f>P85</f>
        <v>0</v>
      </c>
      <c r="Q84" s="133">
        <f t="shared" si="1"/>
        <v>1325.5</v>
      </c>
      <c r="R84" s="134">
        <f>R85</f>
        <v>0</v>
      </c>
      <c r="S84" s="133">
        <f t="shared" si="2"/>
        <v>1325.5</v>
      </c>
      <c r="T84" s="134">
        <f>T85</f>
        <v>0</v>
      </c>
      <c r="U84" s="133">
        <f t="shared" si="2"/>
        <v>1325.5</v>
      </c>
      <c r="V84" s="134">
        <f>V85</f>
        <v>0</v>
      </c>
      <c r="W84" s="133">
        <f t="shared" si="2"/>
        <v>1325.5</v>
      </c>
      <c r="X84" s="134">
        <f>X85</f>
        <v>0</v>
      </c>
      <c r="Y84" s="133">
        <f t="shared" si="3"/>
        <v>1331.5</v>
      </c>
      <c r="Z84" s="134">
        <f>Z85</f>
        <v>0</v>
      </c>
      <c r="AA84" s="133">
        <f t="shared" si="4"/>
        <v>1331.5</v>
      </c>
      <c r="AB84" s="134">
        <f>AB85</f>
        <v>0</v>
      </c>
      <c r="AC84" s="133">
        <f t="shared" si="5"/>
        <v>1331.5</v>
      </c>
      <c r="AD84" s="134">
        <f>AD85</f>
        <v>0</v>
      </c>
      <c r="AE84" s="133">
        <f t="shared" si="5"/>
        <v>1331.5</v>
      </c>
    </row>
    <row r="85" spans="2:31" ht="64.5" customHeight="1" x14ac:dyDescent="0.4">
      <c r="B85" s="12"/>
      <c r="C85" s="7"/>
      <c r="D85" s="45" t="s">
        <v>20</v>
      </c>
      <c r="E85" s="87" t="s">
        <v>314</v>
      </c>
      <c r="F85" s="87">
        <v>600</v>
      </c>
      <c r="G85" s="54"/>
      <c r="H85" s="134">
        <v>1342</v>
      </c>
      <c r="I85" s="134">
        <v>16.5</v>
      </c>
      <c r="J85" s="134">
        <f t="shared" si="6"/>
        <v>1358.5</v>
      </c>
      <c r="K85" s="134">
        <v>1399.7</v>
      </c>
      <c r="L85" s="134">
        <v>-33</v>
      </c>
      <c r="M85" s="133">
        <f t="shared" si="0"/>
        <v>1325.5</v>
      </c>
      <c r="N85" s="134">
        <v>-68.2</v>
      </c>
      <c r="O85" s="134">
        <f t="shared" si="7"/>
        <v>1331.5</v>
      </c>
      <c r="P85" s="134"/>
      <c r="Q85" s="133">
        <f t="shared" si="1"/>
        <v>1325.5</v>
      </c>
      <c r="R85" s="134"/>
      <c r="S85" s="133">
        <f t="shared" si="2"/>
        <v>1325.5</v>
      </c>
      <c r="T85" s="134"/>
      <c r="U85" s="133">
        <f t="shared" si="2"/>
        <v>1325.5</v>
      </c>
      <c r="V85" s="134"/>
      <c r="W85" s="133">
        <f t="shared" si="2"/>
        <v>1325.5</v>
      </c>
      <c r="X85" s="134"/>
      <c r="Y85" s="133">
        <f t="shared" si="3"/>
        <v>1331.5</v>
      </c>
      <c r="Z85" s="134"/>
      <c r="AA85" s="133">
        <f t="shared" si="4"/>
        <v>1331.5</v>
      </c>
      <c r="AB85" s="134"/>
      <c r="AC85" s="133">
        <f t="shared" si="5"/>
        <v>1331.5</v>
      </c>
      <c r="AD85" s="134"/>
      <c r="AE85" s="133">
        <f t="shared" si="5"/>
        <v>1331.5</v>
      </c>
    </row>
    <row r="86" spans="2:31" s="65" customFormat="1" ht="64.5" customHeight="1" x14ac:dyDescent="0.4">
      <c r="B86" s="66"/>
      <c r="C86" s="7"/>
      <c r="D86" s="21" t="s">
        <v>462</v>
      </c>
      <c r="E86" s="115" t="s">
        <v>337</v>
      </c>
      <c r="F86" s="115"/>
      <c r="G86" s="54"/>
      <c r="H86" s="134">
        <f>H87</f>
        <v>2185.5</v>
      </c>
      <c r="I86" s="134">
        <f>I87</f>
        <v>0</v>
      </c>
      <c r="J86" s="134">
        <f t="shared" si="6"/>
        <v>2185.5</v>
      </c>
      <c r="K86" s="134">
        <f>K87</f>
        <v>0</v>
      </c>
      <c r="L86" s="134">
        <f>L87</f>
        <v>0</v>
      </c>
      <c r="M86" s="133">
        <f t="shared" si="0"/>
        <v>2185.5</v>
      </c>
      <c r="N86" s="134">
        <f>N87</f>
        <v>2095</v>
      </c>
      <c r="O86" s="134">
        <f t="shared" si="7"/>
        <v>2095</v>
      </c>
      <c r="P86" s="134">
        <f>P87</f>
        <v>0</v>
      </c>
      <c r="Q86" s="133">
        <f t="shared" si="1"/>
        <v>2185.5</v>
      </c>
      <c r="R86" s="134">
        <f>R87</f>
        <v>0</v>
      </c>
      <c r="S86" s="133">
        <f t="shared" si="2"/>
        <v>2185.5</v>
      </c>
      <c r="T86" s="134">
        <f>T87</f>
        <v>0</v>
      </c>
      <c r="U86" s="133">
        <f t="shared" si="2"/>
        <v>2185.5</v>
      </c>
      <c r="V86" s="134">
        <f>V87</f>
        <v>0</v>
      </c>
      <c r="W86" s="133">
        <f t="shared" si="2"/>
        <v>2185.5</v>
      </c>
      <c r="X86" s="134">
        <f>X87</f>
        <v>0</v>
      </c>
      <c r="Y86" s="133">
        <f t="shared" si="3"/>
        <v>2095</v>
      </c>
      <c r="Z86" s="134">
        <f>Z87</f>
        <v>0</v>
      </c>
      <c r="AA86" s="133">
        <f t="shared" si="4"/>
        <v>2095</v>
      </c>
      <c r="AB86" s="134">
        <f>AB87</f>
        <v>0</v>
      </c>
      <c r="AC86" s="133">
        <f t="shared" si="5"/>
        <v>2095</v>
      </c>
      <c r="AD86" s="134">
        <f>AD87</f>
        <v>0</v>
      </c>
      <c r="AE86" s="133">
        <f t="shared" si="5"/>
        <v>2095</v>
      </c>
    </row>
    <row r="87" spans="2:31" s="65" customFormat="1" ht="64.5" customHeight="1" x14ac:dyDescent="0.4">
      <c r="B87" s="66"/>
      <c r="C87" s="7"/>
      <c r="D87" s="45" t="s">
        <v>20</v>
      </c>
      <c r="E87" s="115" t="s">
        <v>337</v>
      </c>
      <c r="F87" s="115" t="s">
        <v>284</v>
      </c>
      <c r="G87" s="54"/>
      <c r="H87" s="134">
        <v>2185.5</v>
      </c>
      <c r="I87" s="134"/>
      <c r="J87" s="134">
        <f t="shared" si="6"/>
        <v>2185.5</v>
      </c>
      <c r="K87" s="134">
        <v>0</v>
      </c>
      <c r="L87" s="134"/>
      <c r="M87" s="133">
        <f t="shared" si="0"/>
        <v>2185.5</v>
      </c>
      <c r="N87" s="134">
        <v>2095</v>
      </c>
      <c r="O87" s="134">
        <f t="shared" si="7"/>
        <v>2095</v>
      </c>
      <c r="P87" s="134"/>
      <c r="Q87" s="133">
        <f t="shared" si="1"/>
        <v>2185.5</v>
      </c>
      <c r="R87" s="134"/>
      <c r="S87" s="133">
        <f t="shared" si="2"/>
        <v>2185.5</v>
      </c>
      <c r="T87" s="134"/>
      <c r="U87" s="133">
        <f t="shared" si="2"/>
        <v>2185.5</v>
      </c>
      <c r="V87" s="134"/>
      <c r="W87" s="133">
        <f t="shared" si="2"/>
        <v>2185.5</v>
      </c>
      <c r="X87" s="134"/>
      <c r="Y87" s="133">
        <f t="shared" si="3"/>
        <v>2095</v>
      </c>
      <c r="Z87" s="134"/>
      <c r="AA87" s="133">
        <f t="shared" si="4"/>
        <v>2095</v>
      </c>
      <c r="AB87" s="134"/>
      <c r="AC87" s="133">
        <f t="shared" si="5"/>
        <v>2095</v>
      </c>
      <c r="AD87" s="134"/>
      <c r="AE87" s="133">
        <f t="shared" si="5"/>
        <v>2095</v>
      </c>
    </row>
    <row r="88" spans="2:31" s="65" customFormat="1" ht="64.5" customHeight="1" x14ac:dyDescent="0.4">
      <c r="B88" s="66"/>
      <c r="C88" s="7"/>
      <c r="D88" s="21" t="s">
        <v>463</v>
      </c>
      <c r="E88" s="115" t="s">
        <v>337</v>
      </c>
      <c r="F88" s="115"/>
      <c r="G88" s="54"/>
      <c r="H88" s="134">
        <f>H89</f>
        <v>1693.1</v>
      </c>
      <c r="I88" s="134">
        <f>I89</f>
        <v>0</v>
      </c>
      <c r="J88" s="134">
        <f t="shared" si="6"/>
        <v>1693.1</v>
      </c>
      <c r="K88" s="134">
        <f>K89</f>
        <v>1755</v>
      </c>
      <c r="L88" s="134">
        <f>L89</f>
        <v>-463.7</v>
      </c>
      <c r="M88" s="133">
        <f t="shared" si="0"/>
        <v>1229.3999999999999</v>
      </c>
      <c r="N88" s="134">
        <f>N89</f>
        <v>0</v>
      </c>
      <c r="O88" s="134">
        <f t="shared" si="7"/>
        <v>1755</v>
      </c>
      <c r="P88" s="134">
        <f>P89</f>
        <v>0</v>
      </c>
      <c r="Q88" s="133">
        <f t="shared" si="1"/>
        <v>1229.3999999999999</v>
      </c>
      <c r="R88" s="134">
        <f>R89</f>
        <v>0</v>
      </c>
      <c r="S88" s="133">
        <f t="shared" si="2"/>
        <v>1229.3999999999999</v>
      </c>
      <c r="T88" s="134">
        <f>T89</f>
        <v>0</v>
      </c>
      <c r="U88" s="133">
        <f t="shared" si="2"/>
        <v>1229.3999999999999</v>
      </c>
      <c r="V88" s="134">
        <f>V89</f>
        <v>0</v>
      </c>
      <c r="W88" s="133">
        <f t="shared" si="2"/>
        <v>1229.3999999999999</v>
      </c>
      <c r="X88" s="134">
        <f>X89</f>
        <v>-576.5</v>
      </c>
      <c r="Y88" s="133">
        <f t="shared" si="3"/>
        <v>1178.5</v>
      </c>
      <c r="Z88" s="134">
        <f>Z89</f>
        <v>0</v>
      </c>
      <c r="AA88" s="133">
        <f t="shared" si="4"/>
        <v>1178.5</v>
      </c>
      <c r="AB88" s="134">
        <f>AB89</f>
        <v>0</v>
      </c>
      <c r="AC88" s="133">
        <f t="shared" si="5"/>
        <v>1178.5</v>
      </c>
      <c r="AD88" s="134">
        <f>AD89</f>
        <v>0</v>
      </c>
      <c r="AE88" s="133">
        <f t="shared" si="5"/>
        <v>1178.5</v>
      </c>
    </row>
    <row r="89" spans="2:31" s="65" customFormat="1" ht="64.5" customHeight="1" x14ac:dyDescent="0.4">
      <c r="B89" s="66"/>
      <c r="C89" s="7"/>
      <c r="D89" s="45" t="s">
        <v>20</v>
      </c>
      <c r="E89" s="115" t="s">
        <v>337</v>
      </c>
      <c r="F89" s="115" t="s">
        <v>284</v>
      </c>
      <c r="G89" s="54"/>
      <c r="H89" s="134">
        <v>1693.1</v>
      </c>
      <c r="I89" s="134"/>
      <c r="J89" s="134">
        <f t="shared" si="6"/>
        <v>1693.1</v>
      </c>
      <c r="K89" s="134">
        <v>1755</v>
      </c>
      <c r="L89" s="134">
        <v>-463.7</v>
      </c>
      <c r="M89" s="133">
        <f t="shared" si="0"/>
        <v>1229.3999999999999</v>
      </c>
      <c r="N89" s="134"/>
      <c r="O89" s="134">
        <f t="shared" si="7"/>
        <v>1755</v>
      </c>
      <c r="P89" s="134"/>
      <c r="Q89" s="133">
        <f t="shared" si="1"/>
        <v>1229.3999999999999</v>
      </c>
      <c r="R89" s="134"/>
      <c r="S89" s="133">
        <f t="shared" si="2"/>
        <v>1229.3999999999999</v>
      </c>
      <c r="T89" s="134"/>
      <c r="U89" s="133">
        <f t="shared" si="2"/>
        <v>1229.3999999999999</v>
      </c>
      <c r="V89" s="134"/>
      <c r="W89" s="133">
        <f t="shared" si="2"/>
        <v>1229.3999999999999</v>
      </c>
      <c r="X89" s="134">
        <v>-576.5</v>
      </c>
      <c r="Y89" s="133">
        <f t="shared" si="3"/>
        <v>1178.5</v>
      </c>
      <c r="Z89" s="134"/>
      <c r="AA89" s="133">
        <f t="shared" si="4"/>
        <v>1178.5</v>
      </c>
      <c r="AB89" s="134"/>
      <c r="AC89" s="133">
        <f t="shared" si="5"/>
        <v>1178.5</v>
      </c>
      <c r="AD89" s="134"/>
      <c r="AE89" s="133">
        <f t="shared" si="5"/>
        <v>1178.5</v>
      </c>
    </row>
    <row r="90" spans="2:31" ht="81.599999999999994" customHeight="1" x14ac:dyDescent="0.4">
      <c r="B90" s="12"/>
      <c r="C90" s="13">
        <v>2</v>
      </c>
      <c r="D90" s="9" t="s">
        <v>268</v>
      </c>
      <c r="E90" s="56" t="s">
        <v>33</v>
      </c>
      <c r="F90" s="56"/>
      <c r="G90" s="15"/>
      <c r="H90" s="133">
        <f>H91+H95+H100</f>
        <v>4409.8999999999996</v>
      </c>
      <c r="I90" s="133">
        <f>I91+I95+I100</f>
        <v>0</v>
      </c>
      <c r="J90" s="133">
        <f t="shared" si="6"/>
        <v>4409.8999999999996</v>
      </c>
      <c r="K90" s="133">
        <f>K91+K95+K100</f>
        <v>4443.3</v>
      </c>
      <c r="L90" s="133">
        <f>L91+L95+L100</f>
        <v>0</v>
      </c>
      <c r="M90" s="133">
        <f t="shared" si="0"/>
        <v>4409.8999999999996</v>
      </c>
      <c r="N90" s="133">
        <f>N91+N95+N100</f>
        <v>0</v>
      </c>
      <c r="O90" s="133">
        <f t="shared" si="7"/>
        <v>4443.3</v>
      </c>
      <c r="P90" s="133">
        <f>P91+P95+P100</f>
        <v>0</v>
      </c>
      <c r="Q90" s="133">
        <f t="shared" si="1"/>
        <v>4409.8999999999996</v>
      </c>
      <c r="R90" s="133">
        <f>R91+R95+R100</f>
        <v>0</v>
      </c>
      <c r="S90" s="133">
        <f t="shared" si="2"/>
        <v>4409.8999999999996</v>
      </c>
      <c r="T90" s="133">
        <f>T91+T95+T100</f>
        <v>0</v>
      </c>
      <c r="U90" s="133">
        <f t="shared" si="2"/>
        <v>4409.8999999999996</v>
      </c>
      <c r="V90" s="133">
        <f>V91+V95+V100</f>
        <v>0</v>
      </c>
      <c r="W90" s="133">
        <f t="shared" si="2"/>
        <v>4409.8999999999996</v>
      </c>
      <c r="X90" s="133">
        <f>X91+X95+X100</f>
        <v>0</v>
      </c>
      <c r="Y90" s="133">
        <f t="shared" si="3"/>
        <v>4443.3</v>
      </c>
      <c r="Z90" s="133">
        <f>Z91+Z95+Z100</f>
        <v>0</v>
      </c>
      <c r="AA90" s="133">
        <f t="shared" si="4"/>
        <v>4443.3</v>
      </c>
      <c r="AB90" s="133">
        <f>AB91+AB95+AB100</f>
        <v>0</v>
      </c>
      <c r="AC90" s="133">
        <f t="shared" si="5"/>
        <v>4443.3</v>
      </c>
      <c r="AD90" s="133">
        <f>AD91+AD95+AD100</f>
        <v>0</v>
      </c>
      <c r="AE90" s="133">
        <f t="shared" si="5"/>
        <v>4443.3</v>
      </c>
    </row>
    <row r="91" spans="2:31" ht="72" customHeight="1" x14ac:dyDescent="0.4">
      <c r="B91" s="12"/>
      <c r="C91" s="7"/>
      <c r="D91" s="33" t="s">
        <v>288</v>
      </c>
      <c r="E91" s="87" t="s">
        <v>34</v>
      </c>
      <c r="F91" s="87"/>
      <c r="G91" s="55"/>
      <c r="H91" s="134">
        <f t="shared" ref="H91:AD93" si="8">H92</f>
        <v>46</v>
      </c>
      <c r="I91" s="134">
        <f t="shared" si="8"/>
        <v>0</v>
      </c>
      <c r="J91" s="134">
        <f t="shared" si="6"/>
        <v>46</v>
      </c>
      <c r="K91" s="134">
        <f t="shared" si="8"/>
        <v>46</v>
      </c>
      <c r="L91" s="134">
        <f t="shared" si="8"/>
        <v>0</v>
      </c>
      <c r="M91" s="133">
        <f t="shared" si="0"/>
        <v>46</v>
      </c>
      <c r="N91" s="134">
        <f t="shared" si="8"/>
        <v>0</v>
      </c>
      <c r="O91" s="134">
        <f t="shared" si="7"/>
        <v>46</v>
      </c>
      <c r="P91" s="134">
        <f t="shared" si="8"/>
        <v>0</v>
      </c>
      <c r="Q91" s="133">
        <f t="shared" si="1"/>
        <v>46</v>
      </c>
      <c r="R91" s="134">
        <f t="shared" si="8"/>
        <v>0</v>
      </c>
      <c r="S91" s="133">
        <f t="shared" si="2"/>
        <v>46</v>
      </c>
      <c r="T91" s="134">
        <f t="shared" si="8"/>
        <v>0</v>
      </c>
      <c r="U91" s="133">
        <f t="shared" si="2"/>
        <v>46</v>
      </c>
      <c r="V91" s="134">
        <f t="shared" si="8"/>
        <v>0</v>
      </c>
      <c r="W91" s="133">
        <f t="shared" si="2"/>
        <v>46</v>
      </c>
      <c r="X91" s="134">
        <f t="shared" si="8"/>
        <v>0</v>
      </c>
      <c r="Y91" s="133">
        <f t="shared" si="3"/>
        <v>46</v>
      </c>
      <c r="Z91" s="134">
        <f t="shared" ref="Z91:Z93" si="9">Z92</f>
        <v>0</v>
      </c>
      <c r="AA91" s="133">
        <f t="shared" si="4"/>
        <v>46</v>
      </c>
      <c r="AB91" s="134">
        <f t="shared" si="8"/>
        <v>0</v>
      </c>
      <c r="AC91" s="133">
        <f t="shared" si="5"/>
        <v>46</v>
      </c>
      <c r="AD91" s="134">
        <f t="shared" si="8"/>
        <v>0</v>
      </c>
      <c r="AE91" s="133">
        <f t="shared" si="5"/>
        <v>46</v>
      </c>
    </row>
    <row r="92" spans="2:31" ht="42" x14ac:dyDescent="0.4">
      <c r="B92" s="12"/>
      <c r="C92" s="7"/>
      <c r="D92" s="33" t="s">
        <v>35</v>
      </c>
      <c r="E92" s="87" t="s">
        <v>36</v>
      </c>
      <c r="F92" s="87"/>
      <c r="G92" s="55"/>
      <c r="H92" s="134">
        <f t="shared" si="8"/>
        <v>46</v>
      </c>
      <c r="I92" s="134">
        <f t="shared" si="8"/>
        <v>0</v>
      </c>
      <c r="J92" s="134">
        <f t="shared" si="6"/>
        <v>46</v>
      </c>
      <c r="K92" s="134">
        <f t="shared" si="8"/>
        <v>46</v>
      </c>
      <c r="L92" s="134">
        <f t="shared" si="8"/>
        <v>0</v>
      </c>
      <c r="M92" s="133">
        <f t="shared" si="0"/>
        <v>46</v>
      </c>
      <c r="N92" s="134">
        <f t="shared" si="8"/>
        <v>0</v>
      </c>
      <c r="O92" s="134">
        <f t="shared" si="7"/>
        <v>46</v>
      </c>
      <c r="P92" s="134">
        <f t="shared" si="8"/>
        <v>0</v>
      </c>
      <c r="Q92" s="133">
        <f t="shared" si="1"/>
        <v>46</v>
      </c>
      <c r="R92" s="134">
        <f t="shared" si="8"/>
        <v>0</v>
      </c>
      <c r="S92" s="133">
        <f t="shared" si="2"/>
        <v>46</v>
      </c>
      <c r="T92" s="134">
        <f t="shared" si="8"/>
        <v>0</v>
      </c>
      <c r="U92" s="133">
        <f t="shared" si="2"/>
        <v>46</v>
      </c>
      <c r="V92" s="134">
        <f t="shared" si="8"/>
        <v>0</v>
      </c>
      <c r="W92" s="133">
        <f t="shared" si="2"/>
        <v>46</v>
      </c>
      <c r="X92" s="134">
        <f t="shared" si="8"/>
        <v>0</v>
      </c>
      <c r="Y92" s="133">
        <f t="shared" si="3"/>
        <v>46</v>
      </c>
      <c r="Z92" s="134">
        <f t="shared" si="9"/>
        <v>0</v>
      </c>
      <c r="AA92" s="133">
        <f t="shared" si="4"/>
        <v>46</v>
      </c>
      <c r="AB92" s="134">
        <f t="shared" si="8"/>
        <v>0</v>
      </c>
      <c r="AC92" s="133">
        <f t="shared" si="5"/>
        <v>46</v>
      </c>
      <c r="AD92" s="134">
        <f t="shared" si="8"/>
        <v>0</v>
      </c>
      <c r="AE92" s="133">
        <f t="shared" si="5"/>
        <v>46</v>
      </c>
    </row>
    <row r="93" spans="2:31" ht="69" customHeight="1" x14ac:dyDescent="0.4">
      <c r="B93" s="12"/>
      <c r="C93" s="7"/>
      <c r="D93" s="33" t="s">
        <v>37</v>
      </c>
      <c r="E93" s="87" t="s">
        <v>38</v>
      </c>
      <c r="F93" s="87"/>
      <c r="G93" s="55"/>
      <c r="H93" s="134">
        <f t="shared" si="8"/>
        <v>46</v>
      </c>
      <c r="I93" s="134">
        <f t="shared" si="8"/>
        <v>0</v>
      </c>
      <c r="J93" s="134">
        <f t="shared" si="6"/>
        <v>46</v>
      </c>
      <c r="K93" s="134">
        <f t="shared" si="8"/>
        <v>46</v>
      </c>
      <c r="L93" s="134">
        <f t="shared" si="8"/>
        <v>0</v>
      </c>
      <c r="M93" s="133">
        <f t="shared" ref="M93:M159" si="10">L93+J93</f>
        <v>46</v>
      </c>
      <c r="N93" s="134">
        <f t="shared" si="8"/>
        <v>0</v>
      </c>
      <c r="O93" s="134">
        <f t="shared" si="7"/>
        <v>46</v>
      </c>
      <c r="P93" s="134">
        <f t="shared" si="8"/>
        <v>0</v>
      </c>
      <c r="Q93" s="133">
        <f t="shared" ref="Q93:Q159" si="11">P93+M93</f>
        <v>46</v>
      </c>
      <c r="R93" s="134">
        <f t="shared" si="8"/>
        <v>0</v>
      </c>
      <c r="S93" s="133">
        <f t="shared" ref="S93:W159" si="12">Q93+R93</f>
        <v>46</v>
      </c>
      <c r="T93" s="134">
        <f t="shared" si="8"/>
        <v>0</v>
      </c>
      <c r="U93" s="133">
        <f t="shared" si="12"/>
        <v>46</v>
      </c>
      <c r="V93" s="134">
        <f t="shared" si="8"/>
        <v>0</v>
      </c>
      <c r="W93" s="133">
        <f t="shared" si="12"/>
        <v>46</v>
      </c>
      <c r="X93" s="134">
        <f t="shared" si="8"/>
        <v>0</v>
      </c>
      <c r="Y93" s="133">
        <f t="shared" ref="Y93:Y159" si="13">X93+O93</f>
        <v>46</v>
      </c>
      <c r="Z93" s="134">
        <f t="shared" si="9"/>
        <v>0</v>
      </c>
      <c r="AA93" s="133">
        <f t="shared" ref="AA93:AA159" si="14">Z93+Y93</f>
        <v>46</v>
      </c>
      <c r="AB93" s="134">
        <f t="shared" si="8"/>
        <v>0</v>
      </c>
      <c r="AC93" s="133">
        <f t="shared" ref="AC93:AE159" si="15">AA93+AB93</f>
        <v>46</v>
      </c>
      <c r="AD93" s="134">
        <f t="shared" si="8"/>
        <v>0</v>
      </c>
      <c r="AE93" s="133">
        <f t="shared" si="15"/>
        <v>46</v>
      </c>
    </row>
    <row r="94" spans="2:31" ht="42" x14ac:dyDescent="0.4">
      <c r="B94" s="12"/>
      <c r="C94" s="7"/>
      <c r="D94" s="33" t="s">
        <v>14</v>
      </c>
      <c r="E94" s="87" t="s">
        <v>38</v>
      </c>
      <c r="F94" s="87">
        <v>200</v>
      </c>
      <c r="G94" s="55">
        <v>13</v>
      </c>
      <c r="H94" s="134">
        <v>46</v>
      </c>
      <c r="I94" s="134"/>
      <c r="J94" s="134">
        <f t="shared" si="6"/>
        <v>46</v>
      </c>
      <c r="K94" s="134">
        <v>46</v>
      </c>
      <c r="L94" s="134"/>
      <c r="M94" s="133">
        <f t="shared" si="10"/>
        <v>46</v>
      </c>
      <c r="N94" s="134"/>
      <c r="O94" s="134">
        <f t="shared" si="7"/>
        <v>46</v>
      </c>
      <c r="P94" s="134"/>
      <c r="Q94" s="133">
        <f t="shared" si="11"/>
        <v>46</v>
      </c>
      <c r="R94" s="134"/>
      <c r="S94" s="133">
        <f t="shared" si="12"/>
        <v>46</v>
      </c>
      <c r="T94" s="134"/>
      <c r="U94" s="133">
        <f t="shared" si="12"/>
        <v>46</v>
      </c>
      <c r="V94" s="134"/>
      <c r="W94" s="133">
        <f t="shared" si="12"/>
        <v>46</v>
      </c>
      <c r="X94" s="134"/>
      <c r="Y94" s="133">
        <f t="shared" si="13"/>
        <v>46</v>
      </c>
      <c r="Z94" s="134"/>
      <c r="AA94" s="133">
        <f t="shared" si="14"/>
        <v>46</v>
      </c>
      <c r="AB94" s="134"/>
      <c r="AC94" s="133">
        <f t="shared" si="15"/>
        <v>46</v>
      </c>
      <c r="AD94" s="134"/>
      <c r="AE94" s="133">
        <f t="shared" si="15"/>
        <v>46</v>
      </c>
    </row>
    <row r="95" spans="2:31" ht="82.95" customHeight="1" x14ac:dyDescent="0.4">
      <c r="B95" s="12"/>
      <c r="C95" s="7"/>
      <c r="D95" s="33" t="s">
        <v>256</v>
      </c>
      <c r="E95" s="87" t="s">
        <v>39</v>
      </c>
      <c r="F95" s="87"/>
      <c r="G95" s="55"/>
      <c r="H95" s="134">
        <f t="shared" ref="H95:AD96" si="16">H96</f>
        <v>1500</v>
      </c>
      <c r="I95" s="134">
        <f t="shared" si="16"/>
        <v>0</v>
      </c>
      <c r="J95" s="134">
        <f t="shared" si="6"/>
        <v>1500</v>
      </c>
      <c r="K95" s="134">
        <f t="shared" si="16"/>
        <v>1500</v>
      </c>
      <c r="L95" s="134">
        <f t="shared" si="16"/>
        <v>0</v>
      </c>
      <c r="M95" s="133">
        <f t="shared" si="10"/>
        <v>1500</v>
      </c>
      <c r="N95" s="134">
        <f t="shared" si="16"/>
        <v>0</v>
      </c>
      <c r="O95" s="134">
        <f t="shared" si="7"/>
        <v>1500</v>
      </c>
      <c r="P95" s="134">
        <f t="shared" si="16"/>
        <v>0</v>
      </c>
      <c r="Q95" s="133">
        <f t="shared" si="11"/>
        <v>1500</v>
      </c>
      <c r="R95" s="134">
        <f t="shared" si="16"/>
        <v>0</v>
      </c>
      <c r="S95" s="133">
        <f t="shared" si="12"/>
        <v>1500</v>
      </c>
      <c r="T95" s="134">
        <f t="shared" si="16"/>
        <v>0</v>
      </c>
      <c r="U95" s="133">
        <f t="shared" si="12"/>
        <v>1500</v>
      </c>
      <c r="V95" s="134">
        <f t="shared" si="16"/>
        <v>0</v>
      </c>
      <c r="W95" s="133">
        <f t="shared" si="12"/>
        <v>1500</v>
      </c>
      <c r="X95" s="134">
        <f t="shared" si="16"/>
        <v>0</v>
      </c>
      <c r="Y95" s="133">
        <f t="shared" si="13"/>
        <v>1500</v>
      </c>
      <c r="Z95" s="134">
        <f t="shared" ref="Z95:Z96" si="17">Z96</f>
        <v>0</v>
      </c>
      <c r="AA95" s="133">
        <f t="shared" si="14"/>
        <v>1500</v>
      </c>
      <c r="AB95" s="134">
        <f t="shared" si="16"/>
        <v>0</v>
      </c>
      <c r="AC95" s="133">
        <f t="shared" si="15"/>
        <v>1500</v>
      </c>
      <c r="AD95" s="134">
        <f t="shared" si="16"/>
        <v>0</v>
      </c>
      <c r="AE95" s="133">
        <f t="shared" si="15"/>
        <v>1500</v>
      </c>
    </row>
    <row r="96" spans="2:31" ht="88.95" customHeight="1" x14ac:dyDescent="0.4">
      <c r="B96" s="12"/>
      <c r="C96" s="7"/>
      <c r="D96" s="33" t="s">
        <v>253</v>
      </c>
      <c r="E96" s="87" t="s">
        <v>40</v>
      </c>
      <c r="F96" s="87"/>
      <c r="G96" s="55"/>
      <c r="H96" s="134">
        <f t="shared" si="16"/>
        <v>1500</v>
      </c>
      <c r="I96" s="134">
        <f t="shared" si="16"/>
        <v>0</v>
      </c>
      <c r="J96" s="134">
        <f t="shared" si="6"/>
        <v>1500</v>
      </c>
      <c r="K96" s="134">
        <f t="shared" si="16"/>
        <v>1500</v>
      </c>
      <c r="L96" s="134">
        <f t="shared" si="16"/>
        <v>0</v>
      </c>
      <c r="M96" s="133">
        <f t="shared" si="10"/>
        <v>1500</v>
      </c>
      <c r="N96" s="134">
        <f t="shared" si="16"/>
        <v>0</v>
      </c>
      <c r="O96" s="134">
        <f t="shared" si="7"/>
        <v>1500</v>
      </c>
      <c r="P96" s="134">
        <f t="shared" si="16"/>
        <v>0</v>
      </c>
      <c r="Q96" s="133">
        <f t="shared" si="11"/>
        <v>1500</v>
      </c>
      <c r="R96" s="134">
        <f t="shared" si="16"/>
        <v>0</v>
      </c>
      <c r="S96" s="133">
        <f t="shared" si="12"/>
        <v>1500</v>
      </c>
      <c r="T96" s="134">
        <f t="shared" si="16"/>
        <v>0</v>
      </c>
      <c r="U96" s="133">
        <f t="shared" si="12"/>
        <v>1500</v>
      </c>
      <c r="V96" s="134">
        <f t="shared" si="16"/>
        <v>0</v>
      </c>
      <c r="W96" s="133">
        <f t="shared" si="12"/>
        <v>1500</v>
      </c>
      <c r="X96" s="134">
        <f t="shared" si="16"/>
        <v>0</v>
      </c>
      <c r="Y96" s="133">
        <f t="shared" si="13"/>
        <v>1500</v>
      </c>
      <c r="Z96" s="134">
        <f t="shared" si="17"/>
        <v>0</v>
      </c>
      <c r="AA96" s="133">
        <f t="shared" si="14"/>
        <v>1500</v>
      </c>
      <c r="AB96" s="134">
        <f t="shared" si="16"/>
        <v>0</v>
      </c>
      <c r="AC96" s="133">
        <f t="shared" si="15"/>
        <v>1500</v>
      </c>
      <c r="AD96" s="134">
        <f t="shared" si="16"/>
        <v>0</v>
      </c>
      <c r="AE96" s="133">
        <f t="shared" si="15"/>
        <v>1500</v>
      </c>
    </row>
    <row r="97" spans="2:31" ht="58.95" customHeight="1" x14ac:dyDescent="0.4">
      <c r="B97" s="12"/>
      <c r="C97" s="7"/>
      <c r="D97" s="33" t="s">
        <v>37</v>
      </c>
      <c r="E97" s="87" t="s">
        <v>41</v>
      </c>
      <c r="F97" s="87"/>
      <c r="G97" s="55"/>
      <c r="H97" s="134">
        <f>H98+H99</f>
        <v>1500</v>
      </c>
      <c r="I97" s="134">
        <f>I98+I99</f>
        <v>0</v>
      </c>
      <c r="J97" s="134">
        <f t="shared" si="6"/>
        <v>1500</v>
      </c>
      <c r="K97" s="134">
        <f>K98+K99</f>
        <v>1500</v>
      </c>
      <c r="L97" s="134">
        <f>L98+L99</f>
        <v>0</v>
      </c>
      <c r="M97" s="133">
        <f t="shared" si="10"/>
        <v>1500</v>
      </c>
      <c r="N97" s="134">
        <f>N98+N99</f>
        <v>0</v>
      </c>
      <c r="O97" s="134">
        <f t="shared" si="7"/>
        <v>1500</v>
      </c>
      <c r="P97" s="134">
        <f>P98+P99</f>
        <v>0</v>
      </c>
      <c r="Q97" s="133">
        <f t="shared" si="11"/>
        <v>1500</v>
      </c>
      <c r="R97" s="134">
        <f>R98+R99</f>
        <v>0</v>
      </c>
      <c r="S97" s="133">
        <f t="shared" si="12"/>
        <v>1500</v>
      </c>
      <c r="T97" s="134">
        <f>T98+T99</f>
        <v>0</v>
      </c>
      <c r="U97" s="133">
        <f t="shared" si="12"/>
        <v>1500</v>
      </c>
      <c r="V97" s="134">
        <f>V98+V99</f>
        <v>0</v>
      </c>
      <c r="W97" s="133">
        <f t="shared" si="12"/>
        <v>1500</v>
      </c>
      <c r="X97" s="134">
        <f>X98+X99</f>
        <v>0</v>
      </c>
      <c r="Y97" s="133">
        <f t="shared" si="13"/>
        <v>1500</v>
      </c>
      <c r="Z97" s="134">
        <f>Z98+Z99</f>
        <v>0</v>
      </c>
      <c r="AA97" s="133">
        <f t="shared" si="14"/>
        <v>1500</v>
      </c>
      <c r="AB97" s="134">
        <f>AB98+AB99</f>
        <v>0</v>
      </c>
      <c r="AC97" s="133">
        <f t="shared" si="15"/>
        <v>1500</v>
      </c>
      <c r="AD97" s="134">
        <f>AD98+AD99</f>
        <v>0</v>
      </c>
      <c r="AE97" s="133">
        <f t="shared" si="15"/>
        <v>1500</v>
      </c>
    </row>
    <row r="98" spans="2:31" ht="42" x14ac:dyDescent="0.4">
      <c r="B98" s="12"/>
      <c r="C98" s="7"/>
      <c r="D98" s="33" t="s">
        <v>14</v>
      </c>
      <c r="E98" s="87" t="s">
        <v>41</v>
      </c>
      <c r="F98" s="87">
        <v>200</v>
      </c>
      <c r="G98" s="55">
        <v>13</v>
      </c>
      <c r="H98" s="134">
        <v>1423</v>
      </c>
      <c r="I98" s="134"/>
      <c r="J98" s="134">
        <f t="shared" si="6"/>
        <v>1423</v>
      </c>
      <c r="K98" s="134">
        <v>1423</v>
      </c>
      <c r="L98" s="134"/>
      <c r="M98" s="133">
        <f t="shared" si="10"/>
        <v>1423</v>
      </c>
      <c r="N98" s="134"/>
      <c r="O98" s="134">
        <f t="shared" si="7"/>
        <v>1423</v>
      </c>
      <c r="P98" s="134"/>
      <c r="Q98" s="133">
        <f t="shared" si="11"/>
        <v>1423</v>
      </c>
      <c r="R98" s="134"/>
      <c r="S98" s="133">
        <f t="shared" si="12"/>
        <v>1423</v>
      </c>
      <c r="T98" s="134"/>
      <c r="U98" s="133">
        <f t="shared" si="12"/>
        <v>1423</v>
      </c>
      <c r="V98" s="134"/>
      <c r="W98" s="133">
        <f t="shared" si="12"/>
        <v>1423</v>
      </c>
      <c r="X98" s="134"/>
      <c r="Y98" s="133">
        <f t="shared" si="13"/>
        <v>1423</v>
      </c>
      <c r="Z98" s="134"/>
      <c r="AA98" s="133">
        <f t="shared" si="14"/>
        <v>1423</v>
      </c>
      <c r="AB98" s="134"/>
      <c r="AC98" s="133">
        <f t="shared" si="15"/>
        <v>1423</v>
      </c>
      <c r="AD98" s="134"/>
      <c r="AE98" s="133">
        <f t="shared" si="15"/>
        <v>1423</v>
      </c>
    </row>
    <row r="99" spans="2:31" ht="21" x14ac:dyDescent="0.4">
      <c r="B99" s="12"/>
      <c r="C99" s="7"/>
      <c r="D99" s="33" t="s">
        <v>15</v>
      </c>
      <c r="E99" s="87" t="s">
        <v>41</v>
      </c>
      <c r="F99" s="87">
        <v>300</v>
      </c>
      <c r="G99" s="55"/>
      <c r="H99" s="134">
        <v>77</v>
      </c>
      <c r="I99" s="134"/>
      <c r="J99" s="134">
        <f t="shared" ref="J99:J165" si="18">H99+I99</f>
        <v>77</v>
      </c>
      <c r="K99" s="134">
        <v>77</v>
      </c>
      <c r="L99" s="134"/>
      <c r="M99" s="133">
        <f t="shared" si="10"/>
        <v>77</v>
      </c>
      <c r="N99" s="134"/>
      <c r="O99" s="134">
        <f t="shared" ref="O99:O165" si="19">K99+N99</f>
        <v>77</v>
      </c>
      <c r="P99" s="134"/>
      <c r="Q99" s="133">
        <f t="shared" si="11"/>
        <v>77</v>
      </c>
      <c r="R99" s="134"/>
      <c r="S99" s="133">
        <f t="shared" si="12"/>
        <v>77</v>
      </c>
      <c r="T99" s="134"/>
      <c r="U99" s="133">
        <f t="shared" si="12"/>
        <v>77</v>
      </c>
      <c r="V99" s="134"/>
      <c r="W99" s="133">
        <f t="shared" si="12"/>
        <v>77</v>
      </c>
      <c r="X99" s="134"/>
      <c r="Y99" s="133">
        <f t="shared" si="13"/>
        <v>77</v>
      </c>
      <c r="Z99" s="134"/>
      <c r="AA99" s="133">
        <f t="shared" si="14"/>
        <v>77</v>
      </c>
      <c r="AB99" s="134"/>
      <c r="AC99" s="133">
        <f t="shared" si="15"/>
        <v>77</v>
      </c>
      <c r="AD99" s="134"/>
      <c r="AE99" s="133">
        <f t="shared" si="15"/>
        <v>77</v>
      </c>
    </row>
    <row r="100" spans="2:31" ht="55.95" customHeight="1" x14ac:dyDescent="0.4">
      <c r="B100" s="12"/>
      <c r="C100" s="7"/>
      <c r="D100" s="33" t="s">
        <v>251</v>
      </c>
      <c r="E100" s="87" t="s">
        <v>42</v>
      </c>
      <c r="F100" s="87"/>
      <c r="G100" s="55"/>
      <c r="H100" s="134">
        <f t="shared" ref="H100:AD101" si="20">H101</f>
        <v>2863.9</v>
      </c>
      <c r="I100" s="134">
        <f t="shared" si="20"/>
        <v>0</v>
      </c>
      <c r="J100" s="134">
        <f t="shared" si="18"/>
        <v>2863.9</v>
      </c>
      <c r="K100" s="134">
        <f t="shared" si="20"/>
        <v>2897.3</v>
      </c>
      <c r="L100" s="134">
        <f t="shared" si="20"/>
        <v>0</v>
      </c>
      <c r="M100" s="133">
        <f t="shared" si="10"/>
        <v>2863.9</v>
      </c>
      <c r="N100" s="134">
        <f t="shared" si="20"/>
        <v>0</v>
      </c>
      <c r="O100" s="134">
        <f t="shared" si="19"/>
        <v>2897.3</v>
      </c>
      <c r="P100" s="134">
        <f t="shared" si="20"/>
        <v>0</v>
      </c>
      <c r="Q100" s="133">
        <f t="shared" si="11"/>
        <v>2863.9</v>
      </c>
      <c r="R100" s="134">
        <f t="shared" si="20"/>
        <v>0</v>
      </c>
      <c r="S100" s="133">
        <f t="shared" si="12"/>
        <v>2863.9</v>
      </c>
      <c r="T100" s="134">
        <f t="shared" si="20"/>
        <v>0</v>
      </c>
      <c r="U100" s="133">
        <f t="shared" si="12"/>
        <v>2863.9</v>
      </c>
      <c r="V100" s="134">
        <f t="shared" si="20"/>
        <v>0</v>
      </c>
      <c r="W100" s="133">
        <f t="shared" si="12"/>
        <v>2863.9</v>
      </c>
      <c r="X100" s="134">
        <f t="shared" si="20"/>
        <v>0</v>
      </c>
      <c r="Y100" s="133">
        <f t="shared" si="13"/>
        <v>2897.3</v>
      </c>
      <c r="Z100" s="134">
        <f t="shared" ref="Z100:Z101" si="21">Z101</f>
        <v>0</v>
      </c>
      <c r="AA100" s="133">
        <f t="shared" si="14"/>
        <v>2897.3</v>
      </c>
      <c r="AB100" s="134">
        <f t="shared" si="20"/>
        <v>0</v>
      </c>
      <c r="AC100" s="133">
        <f t="shared" si="15"/>
        <v>2897.3</v>
      </c>
      <c r="AD100" s="134">
        <f t="shared" si="20"/>
        <v>0</v>
      </c>
      <c r="AE100" s="133">
        <f t="shared" si="15"/>
        <v>2897.3</v>
      </c>
    </row>
    <row r="101" spans="2:31" ht="46.95" customHeight="1" x14ac:dyDescent="0.4">
      <c r="B101" s="12"/>
      <c r="C101" s="7"/>
      <c r="D101" s="33" t="s">
        <v>252</v>
      </c>
      <c r="E101" s="87" t="s">
        <v>43</v>
      </c>
      <c r="F101" s="87"/>
      <c r="G101" s="55"/>
      <c r="H101" s="134">
        <f t="shared" si="20"/>
        <v>2863.9</v>
      </c>
      <c r="I101" s="134">
        <f t="shared" si="20"/>
        <v>0</v>
      </c>
      <c r="J101" s="134">
        <f t="shared" si="18"/>
        <v>2863.9</v>
      </c>
      <c r="K101" s="134">
        <f t="shared" si="20"/>
        <v>2897.3</v>
      </c>
      <c r="L101" s="134">
        <f t="shared" si="20"/>
        <v>0</v>
      </c>
      <c r="M101" s="133">
        <f t="shared" si="10"/>
        <v>2863.9</v>
      </c>
      <c r="N101" s="134">
        <f t="shared" si="20"/>
        <v>0</v>
      </c>
      <c r="O101" s="134">
        <f t="shared" si="19"/>
        <v>2897.3</v>
      </c>
      <c r="P101" s="134">
        <f t="shared" si="20"/>
        <v>0</v>
      </c>
      <c r="Q101" s="133">
        <f t="shared" si="11"/>
        <v>2863.9</v>
      </c>
      <c r="R101" s="134">
        <f t="shared" si="20"/>
        <v>0</v>
      </c>
      <c r="S101" s="133">
        <f t="shared" si="12"/>
        <v>2863.9</v>
      </c>
      <c r="T101" s="134">
        <f t="shared" si="20"/>
        <v>0</v>
      </c>
      <c r="U101" s="133">
        <f t="shared" si="12"/>
        <v>2863.9</v>
      </c>
      <c r="V101" s="134">
        <f t="shared" si="20"/>
        <v>0</v>
      </c>
      <c r="W101" s="133">
        <f t="shared" si="12"/>
        <v>2863.9</v>
      </c>
      <c r="X101" s="134">
        <f t="shared" si="20"/>
        <v>0</v>
      </c>
      <c r="Y101" s="133">
        <f t="shared" si="13"/>
        <v>2897.3</v>
      </c>
      <c r="Z101" s="134">
        <f t="shared" si="21"/>
        <v>0</v>
      </c>
      <c r="AA101" s="133">
        <f t="shared" si="14"/>
        <v>2897.3</v>
      </c>
      <c r="AB101" s="134">
        <f t="shared" si="20"/>
        <v>0</v>
      </c>
      <c r="AC101" s="133">
        <f t="shared" si="15"/>
        <v>2897.3</v>
      </c>
      <c r="AD101" s="134">
        <f t="shared" si="20"/>
        <v>0</v>
      </c>
      <c r="AE101" s="133">
        <f t="shared" si="15"/>
        <v>2897.3</v>
      </c>
    </row>
    <row r="102" spans="2:31" ht="58.5" customHeight="1" x14ac:dyDescent="0.4">
      <c r="B102" s="12"/>
      <c r="C102" s="7"/>
      <c r="D102" s="33" t="s">
        <v>44</v>
      </c>
      <c r="E102" s="87" t="s">
        <v>45</v>
      </c>
      <c r="F102" s="87"/>
      <c r="G102" s="55"/>
      <c r="H102" s="134">
        <f>H103+H104</f>
        <v>2863.9</v>
      </c>
      <c r="I102" s="134">
        <f>I103+I104</f>
        <v>0</v>
      </c>
      <c r="J102" s="134">
        <f t="shared" si="18"/>
        <v>2863.9</v>
      </c>
      <c r="K102" s="134">
        <f>K103+K104</f>
        <v>2897.3</v>
      </c>
      <c r="L102" s="134">
        <f>L103+L104</f>
        <v>0</v>
      </c>
      <c r="M102" s="133">
        <f t="shared" si="10"/>
        <v>2863.9</v>
      </c>
      <c r="N102" s="134">
        <f>N103+N104</f>
        <v>0</v>
      </c>
      <c r="O102" s="134">
        <f t="shared" si="19"/>
        <v>2897.3</v>
      </c>
      <c r="P102" s="134">
        <f>P103+P104</f>
        <v>0</v>
      </c>
      <c r="Q102" s="133">
        <f t="shared" si="11"/>
        <v>2863.9</v>
      </c>
      <c r="R102" s="134">
        <f>R103+R104</f>
        <v>0</v>
      </c>
      <c r="S102" s="133">
        <f t="shared" si="12"/>
        <v>2863.9</v>
      </c>
      <c r="T102" s="134">
        <f>T103+T104</f>
        <v>0</v>
      </c>
      <c r="U102" s="133">
        <f t="shared" si="12"/>
        <v>2863.9</v>
      </c>
      <c r="V102" s="134">
        <f>V103+V104</f>
        <v>0</v>
      </c>
      <c r="W102" s="133">
        <f t="shared" si="12"/>
        <v>2863.9</v>
      </c>
      <c r="X102" s="134">
        <f>X103+X104</f>
        <v>0</v>
      </c>
      <c r="Y102" s="133">
        <f t="shared" si="13"/>
        <v>2897.3</v>
      </c>
      <c r="Z102" s="134">
        <f>Z103+Z104</f>
        <v>0</v>
      </c>
      <c r="AA102" s="133">
        <f t="shared" si="14"/>
        <v>2897.3</v>
      </c>
      <c r="AB102" s="134">
        <f>AB103+AB104</f>
        <v>0</v>
      </c>
      <c r="AC102" s="133">
        <f t="shared" si="15"/>
        <v>2897.3</v>
      </c>
      <c r="AD102" s="134">
        <f>AD103+AD104</f>
        <v>0</v>
      </c>
      <c r="AE102" s="133">
        <f t="shared" si="15"/>
        <v>2897.3</v>
      </c>
    </row>
    <row r="103" spans="2:31" s="65" customFormat="1" ht="41.25" customHeight="1" x14ac:dyDescent="0.4">
      <c r="B103" s="66"/>
      <c r="C103" s="198"/>
      <c r="D103" s="202" t="s">
        <v>14</v>
      </c>
      <c r="E103" s="212" t="s">
        <v>45</v>
      </c>
      <c r="F103" s="212">
        <v>200</v>
      </c>
      <c r="G103" s="55">
        <v>13</v>
      </c>
      <c r="H103" s="185">
        <v>2863.9</v>
      </c>
      <c r="I103" s="185"/>
      <c r="J103" s="185">
        <f t="shared" si="18"/>
        <v>2863.9</v>
      </c>
      <c r="K103" s="185">
        <v>2897.3</v>
      </c>
      <c r="L103" s="157"/>
      <c r="M103" s="133">
        <f t="shared" si="10"/>
        <v>2863.9</v>
      </c>
      <c r="N103" s="185"/>
      <c r="O103" s="185">
        <f t="shared" si="19"/>
        <v>2897.3</v>
      </c>
      <c r="P103" s="163"/>
      <c r="Q103" s="133">
        <f t="shared" si="11"/>
        <v>2863.9</v>
      </c>
      <c r="R103" s="171"/>
      <c r="S103" s="133">
        <f t="shared" si="12"/>
        <v>2863.9</v>
      </c>
      <c r="T103" s="176"/>
      <c r="U103" s="133">
        <f t="shared" si="12"/>
        <v>2863.9</v>
      </c>
      <c r="V103" s="181"/>
      <c r="W103" s="133">
        <f t="shared" si="12"/>
        <v>2863.9</v>
      </c>
      <c r="X103" s="185"/>
      <c r="Y103" s="133">
        <f t="shared" si="13"/>
        <v>2897.3</v>
      </c>
      <c r="Z103" s="185"/>
      <c r="AA103" s="133">
        <f t="shared" si="14"/>
        <v>2897.3</v>
      </c>
      <c r="AB103" s="185"/>
      <c r="AC103" s="133">
        <f t="shared" si="15"/>
        <v>2897.3</v>
      </c>
      <c r="AD103" s="185"/>
      <c r="AE103" s="133">
        <f t="shared" si="15"/>
        <v>2897.3</v>
      </c>
    </row>
    <row r="104" spans="2:31" ht="21" x14ac:dyDescent="0.4">
      <c r="B104" s="12"/>
      <c r="C104" s="199"/>
      <c r="D104" s="203"/>
      <c r="E104" s="213"/>
      <c r="F104" s="213"/>
      <c r="G104" s="55">
        <v>5</v>
      </c>
      <c r="H104" s="186"/>
      <c r="I104" s="186"/>
      <c r="J104" s="214"/>
      <c r="K104" s="186"/>
      <c r="L104" s="158"/>
      <c r="M104" s="133">
        <f t="shared" si="10"/>
        <v>0</v>
      </c>
      <c r="N104" s="186"/>
      <c r="O104" s="214"/>
      <c r="P104" s="164"/>
      <c r="Q104" s="133">
        <f t="shared" si="11"/>
        <v>0</v>
      </c>
      <c r="R104" s="172"/>
      <c r="S104" s="133">
        <f t="shared" si="12"/>
        <v>0</v>
      </c>
      <c r="T104" s="177"/>
      <c r="U104" s="133">
        <f t="shared" si="12"/>
        <v>0</v>
      </c>
      <c r="V104" s="183"/>
      <c r="W104" s="133">
        <f t="shared" si="12"/>
        <v>0</v>
      </c>
      <c r="X104" s="186"/>
      <c r="Y104" s="133">
        <f t="shared" si="13"/>
        <v>0</v>
      </c>
      <c r="Z104" s="186"/>
      <c r="AA104" s="133">
        <f t="shared" si="14"/>
        <v>0</v>
      </c>
      <c r="AB104" s="186"/>
      <c r="AC104" s="133">
        <f t="shared" si="15"/>
        <v>0</v>
      </c>
      <c r="AD104" s="186"/>
      <c r="AE104" s="133">
        <f t="shared" si="15"/>
        <v>0</v>
      </c>
    </row>
    <row r="105" spans="2:31" ht="40.799999999999997" x14ac:dyDescent="0.4">
      <c r="B105" s="12"/>
      <c r="C105" s="15">
        <v>3</v>
      </c>
      <c r="D105" s="9" t="s">
        <v>250</v>
      </c>
      <c r="E105" s="56" t="s">
        <v>46</v>
      </c>
      <c r="F105" s="56"/>
      <c r="G105" s="15"/>
      <c r="H105" s="133">
        <f>H106+H111</f>
        <v>3987</v>
      </c>
      <c r="I105" s="133">
        <f>I106+I111</f>
        <v>0</v>
      </c>
      <c r="J105" s="133">
        <f t="shared" si="18"/>
        <v>3987</v>
      </c>
      <c r="K105" s="133">
        <f>K106+K111</f>
        <v>4043.5</v>
      </c>
      <c r="L105" s="133">
        <f>L106+L111</f>
        <v>0</v>
      </c>
      <c r="M105" s="133">
        <f t="shared" si="10"/>
        <v>3987</v>
      </c>
      <c r="N105" s="133">
        <f>N106+N111</f>
        <v>0</v>
      </c>
      <c r="O105" s="133">
        <f t="shared" si="19"/>
        <v>4043.5</v>
      </c>
      <c r="P105" s="133">
        <f>P106+P111</f>
        <v>0</v>
      </c>
      <c r="Q105" s="133">
        <f t="shared" si="11"/>
        <v>3987</v>
      </c>
      <c r="R105" s="133">
        <f>R106+R111</f>
        <v>0</v>
      </c>
      <c r="S105" s="133">
        <f t="shared" si="12"/>
        <v>3987</v>
      </c>
      <c r="T105" s="133">
        <f>T106+T111</f>
        <v>0</v>
      </c>
      <c r="U105" s="133">
        <f t="shared" si="12"/>
        <v>3987</v>
      </c>
      <c r="V105" s="133">
        <f>V106+V111</f>
        <v>0</v>
      </c>
      <c r="W105" s="133">
        <f t="shared" si="12"/>
        <v>3987</v>
      </c>
      <c r="X105" s="133">
        <f>X106+X111</f>
        <v>0</v>
      </c>
      <c r="Y105" s="133">
        <f t="shared" si="13"/>
        <v>4043.5</v>
      </c>
      <c r="Z105" s="133">
        <f>Z106+Z111</f>
        <v>0</v>
      </c>
      <c r="AA105" s="133">
        <f t="shared" si="14"/>
        <v>4043.5</v>
      </c>
      <c r="AB105" s="133">
        <f>AB106+AB111</f>
        <v>0</v>
      </c>
      <c r="AC105" s="133">
        <f t="shared" si="15"/>
        <v>4043.5</v>
      </c>
      <c r="AD105" s="133">
        <f>AD106+AD111</f>
        <v>0</v>
      </c>
      <c r="AE105" s="133">
        <f t="shared" si="15"/>
        <v>4043.5</v>
      </c>
    </row>
    <row r="106" spans="2:31" ht="42" x14ac:dyDescent="0.4">
      <c r="B106" s="12"/>
      <c r="C106" s="7"/>
      <c r="D106" s="33" t="s">
        <v>249</v>
      </c>
      <c r="E106" s="87" t="s">
        <v>47</v>
      </c>
      <c r="F106" s="87"/>
      <c r="G106" s="55"/>
      <c r="H106" s="134">
        <f>H107+H109</f>
        <v>2787</v>
      </c>
      <c r="I106" s="134">
        <f>I107+I109</f>
        <v>0</v>
      </c>
      <c r="J106" s="134">
        <f t="shared" si="18"/>
        <v>2787</v>
      </c>
      <c r="K106" s="134">
        <f>K107+K109</f>
        <v>2843.5</v>
      </c>
      <c r="L106" s="134">
        <f>L107+L109</f>
        <v>0</v>
      </c>
      <c r="M106" s="133">
        <f t="shared" si="10"/>
        <v>2787</v>
      </c>
      <c r="N106" s="134">
        <f>N107+N109</f>
        <v>0</v>
      </c>
      <c r="O106" s="134">
        <f t="shared" si="19"/>
        <v>2843.5</v>
      </c>
      <c r="P106" s="134">
        <f>P107+P109</f>
        <v>0</v>
      </c>
      <c r="Q106" s="133">
        <f t="shared" si="11"/>
        <v>2787</v>
      </c>
      <c r="R106" s="134">
        <f>R107+R109</f>
        <v>0</v>
      </c>
      <c r="S106" s="133">
        <f t="shared" si="12"/>
        <v>2787</v>
      </c>
      <c r="T106" s="134">
        <f>T107+T109</f>
        <v>0</v>
      </c>
      <c r="U106" s="133">
        <f t="shared" si="12"/>
        <v>2787</v>
      </c>
      <c r="V106" s="134">
        <f>V107+V109</f>
        <v>0</v>
      </c>
      <c r="W106" s="133">
        <f t="shared" si="12"/>
        <v>2787</v>
      </c>
      <c r="X106" s="134">
        <f>X107+X109</f>
        <v>0</v>
      </c>
      <c r="Y106" s="133">
        <f t="shared" si="13"/>
        <v>2843.5</v>
      </c>
      <c r="Z106" s="134">
        <f>Z107+Z109</f>
        <v>0</v>
      </c>
      <c r="AA106" s="133">
        <f t="shared" si="14"/>
        <v>2843.5</v>
      </c>
      <c r="AB106" s="134">
        <f>AB107+AB109</f>
        <v>0</v>
      </c>
      <c r="AC106" s="133">
        <f t="shared" si="15"/>
        <v>2843.5</v>
      </c>
      <c r="AD106" s="134">
        <f>AD107+AD109</f>
        <v>0</v>
      </c>
      <c r="AE106" s="133">
        <f t="shared" si="15"/>
        <v>2843.5</v>
      </c>
    </row>
    <row r="107" spans="2:31" ht="21" x14ac:dyDescent="0.4">
      <c r="B107" s="12"/>
      <c r="C107" s="7"/>
      <c r="D107" s="36" t="s">
        <v>49</v>
      </c>
      <c r="E107" s="89" t="s">
        <v>50</v>
      </c>
      <c r="F107" s="89"/>
      <c r="G107" s="55"/>
      <c r="H107" s="134">
        <f>H108</f>
        <v>1372.4</v>
      </c>
      <c r="I107" s="134">
        <f>I108</f>
        <v>0</v>
      </c>
      <c r="J107" s="134">
        <f t="shared" si="18"/>
        <v>1372.4</v>
      </c>
      <c r="K107" s="134">
        <f>K108</f>
        <v>1372.4</v>
      </c>
      <c r="L107" s="134">
        <f>L108</f>
        <v>0</v>
      </c>
      <c r="M107" s="133">
        <f t="shared" si="10"/>
        <v>1372.4</v>
      </c>
      <c r="N107" s="134">
        <f>N108</f>
        <v>0</v>
      </c>
      <c r="O107" s="134">
        <f t="shared" si="19"/>
        <v>1372.4</v>
      </c>
      <c r="P107" s="134">
        <f>P108</f>
        <v>0</v>
      </c>
      <c r="Q107" s="133">
        <f t="shared" si="11"/>
        <v>1372.4</v>
      </c>
      <c r="R107" s="134">
        <f>R108</f>
        <v>0</v>
      </c>
      <c r="S107" s="133">
        <f t="shared" si="12"/>
        <v>1372.4</v>
      </c>
      <c r="T107" s="134">
        <f>T108</f>
        <v>0</v>
      </c>
      <c r="U107" s="133">
        <f t="shared" si="12"/>
        <v>1372.4</v>
      </c>
      <c r="V107" s="134">
        <f>V108</f>
        <v>0</v>
      </c>
      <c r="W107" s="133">
        <f t="shared" si="12"/>
        <v>1372.4</v>
      </c>
      <c r="X107" s="134">
        <f>X108</f>
        <v>0</v>
      </c>
      <c r="Y107" s="133">
        <f t="shared" si="13"/>
        <v>1372.4</v>
      </c>
      <c r="Z107" s="134">
        <f>Z108</f>
        <v>0</v>
      </c>
      <c r="AA107" s="133">
        <f t="shared" si="14"/>
        <v>1372.4</v>
      </c>
      <c r="AB107" s="134">
        <f>AB108</f>
        <v>0</v>
      </c>
      <c r="AC107" s="133">
        <f t="shared" si="15"/>
        <v>1372.4</v>
      </c>
      <c r="AD107" s="134">
        <f>AD108</f>
        <v>0</v>
      </c>
      <c r="AE107" s="133">
        <f t="shared" si="15"/>
        <v>1372.4</v>
      </c>
    </row>
    <row r="108" spans="2:31" ht="42" x14ac:dyDescent="0.4">
      <c r="B108" s="12"/>
      <c r="C108" s="7"/>
      <c r="D108" s="54" t="s">
        <v>48</v>
      </c>
      <c r="E108" s="87" t="s">
        <v>50</v>
      </c>
      <c r="F108" s="87">
        <v>600</v>
      </c>
      <c r="G108" s="24">
        <v>7</v>
      </c>
      <c r="H108" s="134">
        <v>1372.4</v>
      </c>
      <c r="I108" s="134"/>
      <c r="J108" s="134">
        <f t="shared" si="18"/>
        <v>1372.4</v>
      </c>
      <c r="K108" s="134">
        <v>1372.4</v>
      </c>
      <c r="L108" s="134"/>
      <c r="M108" s="133">
        <f t="shared" si="10"/>
        <v>1372.4</v>
      </c>
      <c r="N108" s="134"/>
      <c r="O108" s="134">
        <f t="shared" si="19"/>
        <v>1372.4</v>
      </c>
      <c r="P108" s="134"/>
      <c r="Q108" s="133">
        <f t="shared" si="11"/>
        <v>1372.4</v>
      </c>
      <c r="R108" s="134"/>
      <c r="S108" s="133">
        <f t="shared" si="12"/>
        <v>1372.4</v>
      </c>
      <c r="T108" s="134"/>
      <c r="U108" s="133">
        <f t="shared" si="12"/>
        <v>1372.4</v>
      </c>
      <c r="V108" s="134"/>
      <c r="W108" s="133">
        <f t="shared" si="12"/>
        <v>1372.4</v>
      </c>
      <c r="X108" s="134"/>
      <c r="Y108" s="133">
        <f t="shared" si="13"/>
        <v>1372.4</v>
      </c>
      <c r="Z108" s="134"/>
      <c r="AA108" s="133">
        <f t="shared" si="14"/>
        <v>1372.4</v>
      </c>
      <c r="AB108" s="134"/>
      <c r="AC108" s="133">
        <f t="shared" si="15"/>
        <v>1372.4</v>
      </c>
      <c r="AD108" s="134"/>
      <c r="AE108" s="133">
        <f t="shared" si="15"/>
        <v>1372.4</v>
      </c>
    </row>
    <row r="109" spans="2:31" s="65" customFormat="1" ht="76.8" x14ac:dyDescent="0.4">
      <c r="B109" s="66"/>
      <c r="C109" s="7"/>
      <c r="D109" s="49" t="s">
        <v>318</v>
      </c>
      <c r="E109" s="50" t="s">
        <v>310</v>
      </c>
      <c r="F109" s="50"/>
      <c r="G109" s="55"/>
      <c r="H109" s="134">
        <f>H110</f>
        <v>1414.6</v>
      </c>
      <c r="I109" s="134">
        <f>I110</f>
        <v>0</v>
      </c>
      <c r="J109" s="134">
        <f t="shared" si="18"/>
        <v>1414.6</v>
      </c>
      <c r="K109" s="134">
        <f>K110</f>
        <v>1471.1</v>
      </c>
      <c r="L109" s="134">
        <f>L110</f>
        <v>0</v>
      </c>
      <c r="M109" s="133">
        <f t="shared" si="10"/>
        <v>1414.6</v>
      </c>
      <c r="N109" s="134">
        <f>N110</f>
        <v>0</v>
      </c>
      <c r="O109" s="134">
        <f t="shared" si="19"/>
        <v>1471.1</v>
      </c>
      <c r="P109" s="134">
        <f>P110</f>
        <v>0</v>
      </c>
      <c r="Q109" s="133">
        <f t="shared" si="11"/>
        <v>1414.6</v>
      </c>
      <c r="R109" s="134">
        <f>R110</f>
        <v>0</v>
      </c>
      <c r="S109" s="133">
        <f t="shared" si="12"/>
        <v>1414.6</v>
      </c>
      <c r="T109" s="134">
        <f>T110</f>
        <v>0</v>
      </c>
      <c r="U109" s="133">
        <f t="shared" si="12"/>
        <v>1414.6</v>
      </c>
      <c r="V109" s="134">
        <f>V110</f>
        <v>0</v>
      </c>
      <c r="W109" s="133">
        <f t="shared" si="12"/>
        <v>1414.6</v>
      </c>
      <c r="X109" s="134">
        <f>X110</f>
        <v>0</v>
      </c>
      <c r="Y109" s="133">
        <f t="shared" si="13"/>
        <v>1471.1</v>
      </c>
      <c r="Z109" s="134">
        <f>Z110</f>
        <v>0</v>
      </c>
      <c r="AA109" s="133">
        <f t="shared" si="14"/>
        <v>1471.1</v>
      </c>
      <c r="AB109" s="134">
        <f>AB110</f>
        <v>0</v>
      </c>
      <c r="AC109" s="133">
        <f t="shared" si="15"/>
        <v>1471.1</v>
      </c>
      <c r="AD109" s="134">
        <f>AD110</f>
        <v>0</v>
      </c>
      <c r="AE109" s="133">
        <f t="shared" si="15"/>
        <v>1471.1</v>
      </c>
    </row>
    <row r="110" spans="2:31" s="65" customFormat="1" ht="38.4" x14ac:dyDescent="0.4">
      <c r="B110" s="66"/>
      <c r="C110" s="7"/>
      <c r="D110" s="49" t="s">
        <v>20</v>
      </c>
      <c r="E110" s="50" t="s">
        <v>310</v>
      </c>
      <c r="F110" s="50" t="s">
        <v>284</v>
      </c>
      <c r="G110" s="55"/>
      <c r="H110" s="134">
        <v>1414.6</v>
      </c>
      <c r="I110" s="134"/>
      <c r="J110" s="134">
        <f t="shared" si="18"/>
        <v>1414.6</v>
      </c>
      <c r="K110" s="134">
        <v>1471.1</v>
      </c>
      <c r="L110" s="134"/>
      <c r="M110" s="133">
        <f t="shared" si="10"/>
        <v>1414.6</v>
      </c>
      <c r="N110" s="134"/>
      <c r="O110" s="134">
        <f t="shared" si="19"/>
        <v>1471.1</v>
      </c>
      <c r="P110" s="134"/>
      <c r="Q110" s="133">
        <f t="shared" si="11"/>
        <v>1414.6</v>
      </c>
      <c r="R110" s="134"/>
      <c r="S110" s="133">
        <f t="shared" si="12"/>
        <v>1414.6</v>
      </c>
      <c r="T110" s="134"/>
      <c r="U110" s="133">
        <f t="shared" si="12"/>
        <v>1414.6</v>
      </c>
      <c r="V110" s="134"/>
      <c r="W110" s="133">
        <f t="shared" si="12"/>
        <v>1414.6</v>
      </c>
      <c r="X110" s="134"/>
      <c r="Y110" s="133">
        <f t="shared" si="13"/>
        <v>1471.1</v>
      </c>
      <c r="Z110" s="134"/>
      <c r="AA110" s="133">
        <f t="shared" si="14"/>
        <v>1471.1</v>
      </c>
      <c r="AB110" s="134"/>
      <c r="AC110" s="133">
        <f t="shared" si="15"/>
        <v>1471.1</v>
      </c>
      <c r="AD110" s="134"/>
      <c r="AE110" s="133">
        <f t="shared" si="15"/>
        <v>1471.1</v>
      </c>
    </row>
    <row r="111" spans="2:31" s="65" customFormat="1" ht="66" customHeight="1" x14ac:dyDescent="0.4">
      <c r="B111" s="66"/>
      <c r="C111" s="7"/>
      <c r="D111" s="49" t="s">
        <v>375</v>
      </c>
      <c r="E111" s="50" t="s">
        <v>377</v>
      </c>
      <c r="F111" s="50"/>
      <c r="G111" s="24"/>
      <c r="H111" s="134">
        <f>H112</f>
        <v>1200</v>
      </c>
      <c r="I111" s="134">
        <f>I112</f>
        <v>0</v>
      </c>
      <c r="J111" s="134">
        <f t="shared" si="18"/>
        <v>1200</v>
      </c>
      <c r="K111" s="134">
        <f>K112</f>
        <v>1200</v>
      </c>
      <c r="L111" s="134">
        <f>L112</f>
        <v>0</v>
      </c>
      <c r="M111" s="133">
        <f t="shared" si="10"/>
        <v>1200</v>
      </c>
      <c r="N111" s="134">
        <f>N112</f>
        <v>0</v>
      </c>
      <c r="O111" s="134">
        <f t="shared" si="19"/>
        <v>1200</v>
      </c>
      <c r="P111" s="134">
        <f>P112</f>
        <v>0</v>
      </c>
      <c r="Q111" s="133">
        <f t="shared" si="11"/>
        <v>1200</v>
      </c>
      <c r="R111" s="134">
        <f>R112</f>
        <v>0</v>
      </c>
      <c r="S111" s="133">
        <f t="shared" si="12"/>
        <v>1200</v>
      </c>
      <c r="T111" s="134">
        <f>T112</f>
        <v>0</v>
      </c>
      <c r="U111" s="133">
        <f t="shared" si="12"/>
        <v>1200</v>
      </c>
      <c r="V111" s="134">
        <f>V112</f>
        <v>0</v>
      </c>
      <c r="W111" s="133">
        <f t="shared" si="12"/>
        <v>1200</v>
      </c>
      <c r="X111" s="134">
        <f>X112</f>
        <v>0</v>
      </c>
      <c r="Y111" s="133">
        <f t="shared" si="13"/>
        <v>1200</v>
      </c>
      <c r="Z111" s="134">
        <f>Z112</f>
        <v>0</v>
      </c>
      <c r="AA111" s="133">
        <f t="shared" si="14"/>
        <v>1200</v>
      </c>
      <c r="AB111" s="134">
        <f>AB112</f>
        <v>0</v>
      </c>
      <c r="AC111" s="133">
        <f t="shared" si="15"/>
        <v>1200</v>
      </c>
      <c r="AD111" s="134">
        <f>AD112</f>
        <v>0</v>
      </c>
      <c r="AE111" s="133">
        <f t="shared" si="15"/>
        <v>1200</v>
      </c>
    </row>
    <row r="112" spans="2:31" s="65" customFormat="1" ht="21" x14ac:dyDescent="0.4">
      <c r="B112" s="66"/>
      <c r="C112" s="7"/>
      <c r="D112" s="49" t="s">
        <v>376</v>
      </c>
      <c r="E112" s="50" t="s">
        <v>378</v>
      </c>
      <c r="F112" s="50"/>
      <c r="G112" s="24"/>
      <c r="H112" s="134">
        <f t="shared" ref="H112:AD112" si="22">H113</f>
        <v>1200</v>
      </c>
      <c r="I112" s="134">
        <f t="shared" si="22"/>
        <v>0</v>
      </c>
      <c r="J112" s="134">
        <f t="shared" si="18"/>
        <v>1200</v>
      </c>
      <c r="K112" s="134">
        <f t="shared" si="22"/>
        <v>1200</v>
      </c>
      <c r="L112" s="134">
        <f t="shared" si="22"/>
        <v>0</v>
      </c>
      <c r="M112" s="133">
        <f t="shared" si="10"/>
        <v>1200</v>
      </c>
      <c r="N112" s="134">
        <f t="shared" si="22"/>
        <v>0</v>
      </c>
      <c r="O112" s="134">
        <f t="shared" si="19"/>
        <v>1200</v>
      </c>
      <c r="P112" s="134">
        <f t="shared" si="22"/>
        <v>0</v>
      </c>
      <c r="Q112" s="133">
        <f t="shared" si="11"/>
        <v>1200</v>
      </c>
      <c r="R112" s="134">
        <f t="shared" si="22"/>
        <v>0</v>
      </c>
      <c r="S112" s="133">
        <f t="shared" si="12"/>
        <v>1200</v>
      </c>
      <c r="T112" s="134">
        <f t="shared" si="22"/>
        <v>0</v>
      </c>
      <c r="U112" s="133">
        <f t="shared" si="12"/>
        <v>1200</v>
      </c>
      <c r="V112" s="134">
        <f t="shared" si="22"/>
        <v>0</v>
      </c>
      <c r="W112" s="133">
        <f t="shared" si="12"/>
        <v>1200</v>
      </c>
      <c r="X112" s="134">
        <f t="shared" si="22"/>
        <v>0</v>
      </c>
      <c r="Y112" s="133">
        <f t="shared" si="13"/>
        <v>1200</v>
      </c>
      <c r="Z112" s="134">
        <f t="shared" ref="Z112" si="23">Z113</f>
        <v>0</v>
      </c>
      <c r="AA112" s="133">
        <f t="shared" si="14"/>
        <v>1200</v>
      </c>
      <c r="AB112" s="134">
        <f t="shared" si="22"/>
        <v>0</v>
      </c>
      <c r="AC112" s="133">
        <f t="shared" si="15"/>
        <v>1200</v>
      </c>
      <c r="AD112" s="134">
        <f t="shared" si="22"/>
        <v>0</v>
      </c>
      <c r="AE112" s="133">
        <f t="shared" si="15"/>
        <v>1200</v>
      </c>
    </row>
    <row r="113" spans="2:31" s="65" customFormat="1" ht="38.4" x14ac:dyDescent="0.4">
      <c r="B113" s="66"/>
      <c r="C113" s="7"/>
      <c r="D113" s="61" t="s">
        <v>14</v>
      </c>
      <c r="E113" s="50" t="s">
        <v>378</v>
      </c>
      <c r="F113" s="50" t="s">
        <v>283</v>
      </c>
      <c r="G113" s="24"/>
      <c r="H113" s="134">
        <v>1200</v>
      </c>
      <c r="I113" s="134"/>
      <c r="J113" s="134">
        <f t="shared" si="18"/>
        <v>1200</v>
      </c>
      <c r="K113" s="134">
        <v>1200</v>
      </c>
      <c r="L113" s="134"/>
      <c r="M113" s="133">
        <f t="shared" si="10"/>
        <v>1200</v>
      </c>
      <c r="N113" s="134"/>
      <c r="O113" s="134">
        <f t="shared" si="19"/>
        <v>1200</v>
      </c>
      <c r="P113" s="134"/>
      <c r="Q113" s="133">
        <f t="shared" si="11"/>
        <v>1200</v>
      </c>
      <c r="R113" s="134"/>
      <c r="S113" s="133">
        <f t="shared" si="12"/>
        <v>1200</v>
      </c>
      <c r="T113" s="134"/>
      <c r="U113" s="133">
        <f t="shared" si="12"/>
        <v>1200</v>
      </c>
      <c r="V113" s="134"/>
      <c r="W113" s="133">
        <f t="shared" si="12"/>
        <v>1200</v>
      </c>
      <c r="X113" s="134"/>
      <c r="Y113" s="133">
        <f t="shared" si="13"/>
        <v>1200</v>
      </c>
      <c r="Z113" s="134"/>
      <c r="AA113" s="133">
        <f t="shared" si="14"/>
        <v>1200</v>
      </c>
      <c r="AB113" s="134"/>
      <c r="AC113" s="133">
        <f t="shared" si="15"/>
        <v>1200</v>
      </c>
      <c r="AD113" s="134"/>
      <c r="AE113" s="133">
        <f t="shared" si="15"/>
        <v>1200</v>
      </c>
    </row>
    <row r="114" spans="2:31" ht="81.75" customHeight="1" x14ac:dyDescent="0.4">
      <c r="B114" s="12"/>
      <c r="C114" s="13">
        <v>4</v>
      </c>
      <c r="D114" s="9" t="s">
        <v>248</v>
      </c>
      <c r="E114" s="56" t="s">
        <v>51</v>
      </c>
      <c r="F114" s="56"/>
      <c r="G114" s="15"/>
      <c r="H114" s="133">
        <f>H118+H121+H124</f>
        <v>8003</v>
      </c>
      <c r="I114" s="133">
        <f>I118+I121+I124</f>
        <v>0</v>
      </c>
      <c r="J114" s="133">
        <f t="shared" si="18"/>
        <v>8003</v>
      </c>
      <c r="K114" s="133">
        <f>K118+K121+K124</f>
        <v>7938</v>
      </c>
      <c r="L114" s="133">
        <f>L118+L121+L124</f>
        <v>0</v>
      </c>
      <c r="M114" s="133">
        <f t="shared" si="10"/>
        <v>8003</v>
      </c>
      <c r="N114" s="133">
        <f>N118+N121+N124</f>
        <v>0</v>
      </c>
      <c r="O114" s="133">
        <f t="shared" si="19"/>
        <v>7938</v>
      </c>
      <c r="P114" s="133">
        <f>P118+P121+P124</f>
        <v>0</v>
      </c>
      <c r="Q114" s="133">
        <f t="shared" si="11"/>
        <v>8003</v>
      </c>
      <c r="R114" s="133">
        <f>R118+R121+R124</f>
        <v>0</v>
      </c>
      <c r="S114" s="133">
        <f t="shared" si="12"/>
        <v>8003</v>
      </c>
      <c r="T114" s="133">
        <f>T118+T121+T124</f>
        <v>0</v>
      </c>
      <c r="U114" s="133">
        <f t="shared" si="12"/>
        <v>8003</v>
      </c>
      <c r="V114" s="133">
        <f>V115+V118+V121+V124</f>
        <v>329</v>
      </c>
      <c r="W114" s="133">
        <f t="shared" si="12"/>
        <v>8332</v>
      </c>
      <c r="X114" s="133">
        <f>X118+X121+X124</f>
        <v>0</v>
      </c>
      <c r="Y114" s="133">
        <f t="shared" si="13"/>
        <v>7938</v>
      </c>
      <c r="Z114" s="133">
        <f>Z118+Z121+Z124</f>
        <v>0</v>
      </c>
      <c r="AA114" s="133">
        <f t="shared" si="14"/>
        <v>7938</v>
      </c>
      <c r="AB114" s="133">
        <f>AB118+AB121+AB124</f>
        <v>0</v>
      </c>
      <c r="AC114" s="133">
        <f t="shared" si="15"/>
        <v>7938</v>
      </c>
      <c r="AD114" s="133">
        <f>AD115+AD118+AD121+AD124</f>
        <v>0</v>
      </c>
      <c r="AE114" s="133">
        <f t="shared" si="15"/>
        <v>7938</v>
      </c>
    </row>
    <row r="115" spans="2:31" s="65" customFormat="1" ht="33.6" customHeight="1" x14ac:dyDescent="0.4">
      <c r="B115" s="66"/>
      <c r="C115" s="13"/>
      <c r="D115" s="21" t="s">
        <v>477</v>
      </c>
      <c r="E115" s="98" t="s">
        <v>478</v>
      </c>
      <c r="F115" s="98"/>
      <c r="G115" s="15"/>
      <c r="H115" s="133"/>
      <c r="I115" s="133"/>
      <c r="J115" s="133"/>
      <c r="K115" s="133"/>
      <c r="L115" s="133"/>
      <c r="M115" s="133"/>
      <c r="N115" s="133"/>
      <c r="O115" s="133"/>
      <c r="P115" s="133"/>
      <c r="Q115" s="133"/>
      <c r="R115" s="133"/>
      <c r="S115" s="133"/>
      <c r="T115" s="133"/>
      <c r="U115" s="133"/>
      <c r="V115" s="133">
        <f>V116</f>
        <v>329</v>
      </c>
      <c r="W115" s="133">
        <f t="shared" si="12"/>
        <v>329</v>
      </c>
      <c r="X115" s="133"/>
      <c r="Y115" s="133"/>
      <c r="Z115" s="133"/>
      <c r="AA115" s="133"/>
      <c r="AB115" s="133"/>
      <c r="AC115" s="133"/>
      <c r="AD115" s="133">
        <f>AD116</f>
        <v>0</v>
      </c>
      <c r="AE115" s="133">
        <f t="shared" si="15"/>
        <v>0</v>
      </c>
    </row>
    <row r="116" spans="2:31" s="65" customFormat="1" ht="37.799999999999997" customHeight="1" x14ac:dyDescent="0.4">
      <c r="B116" s="66"/>
      <c r="C116" s="13"/>
      <c r="D116" s="21" t="s">
        <v>19</v>
      </c>
      <c r="E116" s="98" t="s">
        <v>479</v>
      </c>
      <c r="F116" s="98"/>
      <c r="G116" s="15"/>
      <c r="H116" s="133"/>
      <c r="I116" s="133"/>
      <c r="J116" s="133"/>
      <c r="K116" s="133"/>
      <c r="L116" s="133"/>
      <c r="M116" s="133"/>
      <c r="N116" s="133"/>
      <c r="O116" s="133"/>
      <c r="P116" s="133"/>
      <c r="Q116" s="133"/>
      <c r="R116" s="133"/>
      <c r="S116" s="133"/>
      <c r="T116" s="133"/>
      <c r="U116" s="133"/>
      <c r="V116" s="133">
        <f>V117</f>
        <v>329</v>
      </c>
      <c r="W116" s="133">
        <f t="shared" si="12"/>
        <v>329</v>
      </c>
      <c r="X116" s="133"/>
      <c r="Y116" s="133"/>
      <c r="Z116" s="133"/>
      <c r="AA116" s="133"/>
      <c r="AB116" s="133"/>
      <c r="AC116" s="133"/>
      <c r="AD116" s="133">
        <f>AD117</f>
        <v>0</v>
      </c>
      <c r="AE116" s="133">
        <f t="shared" si="15"/>
        <v>0</v>
      </c>
    </row>
    <row r="117" spans="2:31" s="65" customFormat="1" ht="57" customHeight="1" x14ac:dyDescent="0.4">
      <c r="B117" s="66"/>
      <c r="C117" s="13"/>
      <c r="D117" s="21" t="s">
        <v>14</v>
      </c>
      <c r="E117" s="98" t="s">
        <v>479</v>
      </c>
      <c r="F117" s="98" t="s">
        <v>283</v>
      </c>
      <c r="G117" s="15"/>
      <c r="H117" s="133"/>
      <c r="I117" s="133"/>
      <c r="J117" s="133"/>
      <c r="K117" s="133"/>
      <c r="L117" s="133"/>
      <c r="M117" s="133"/>
      <c r="N117" s="133"/>
      <c r="O117" s="133"/>
      <c r="P117" s="133"/>
      <c r="Q117" s="133"/>
      <c r="R117" s="133"/>
      <c r="S117" s="133"/>
      <c r="T117" s="133"/>
      <c r="U117" s="133"/>
      <c r="V117" s="133">
        <v>329</v>
      </c>
      <c r="W117" s="133">
        <f t="shared" si="12"/>
        <v>329</v>
      </c>
      <c r="X117" s="133"/>
      <c r="Y117" s="133"/>
      <c r="Z117" s="133"/>
      <c r="AA117" s="133"/>
      <c r="AB117" s="133"/>
      <c r="AC117" s="133"/>
      <c r="AD117" s="133"/>
      <c r="AE117" s="133">
        <f t="shared" si="15"/>
        <v>0</v>
      </c>
    </row>
    <row r="118" spans="2:31" s="65" customFormat="1" ht="91.2" customHeight="1" x14ac:dyDescent="0.4">
      <c r="B118" s="66"/>
      <c r="C118" s="7"/>
      <c r="D118" s="99" t="s">
        <v>382</v>
      </c>
      <c r="E118" s="92" t="s">
        <v>347</v>
      </c>
      <c r="F118" s="92"/>
      <c r="G118" s="55"/>
      <c r="H118" s="134">
        <f t="shared" ref="H118:AD125" si="24">H119</f>
        <v>7782.1</v>
      </c>
      <c r="I118" s="134">
        <f t="shared" si="24"/>
        <v>0</v>
      </c>
      <c r="J118" s="134">
        <f t="shared" si="18"/>
        <v>7782.1</v>
      </c>
      <c r="K118" s="134">
        <f t="shared" si="24"/>
        <v>4588.2</v>
      </c>
      <c r="L118" s="134">
        <f t="shared" si="24"/>
        <v>0</v>
      </c>
      <c r="M118" s="133">
        <f t="shared" si="10"/>
        <v>7782.1</v>
      </c>
      <c r="N118" s="134">
        <f t="shared" si="24"/>
        <v>0</v>
      </c>
      <c r="O118" s="134">
        <f t="shared" si="19"/>
        <v>4588.2</v>
      </c>
      <c r="P118" s="134">
        <f t="shared" si="24"/>
        <v>0</v>
      </c>
      <c r="Q118" s="133">
        <f t="shared" si="11"/>
        <v>7782.1</v>
      </c>
      <c r="R118" s="134">
        <f t="shared" si="24"/>
        <v>0</v>
      </c>
      <c r="S118" s="133">
        <f t="shared" si="12"/>
        <v>7782.1</v>
      </c>
      <c r="T118" s="134">
        <f t="shared" si="24"/>
        <v>0</v>
      </c>
      <c r="U118" s="133">
        <f t="shared" si="12"/>
        <v>7782.1</v>
      </c>
      <c r="V118" s="134">
        <f t="shared" si="24"/>
        <v>0</v>
      </c>
      <c r="W118" s="133">
        <f t="shared" si="12"/>
        <v>7782.1</v>
      </c>
      <c r="X118" s="134">
        <f t="shared" si="24"/>
        <v>0</v>
      </c>
      <c r="Y118" s="133">
        <f t="shared" si="13"/>
        <v>4588.2</v>
      </c>
      <c r="Z118" s="134">
        <f t="shared" ref="Z118:Z125" si="25">Z119</f>
        <v>0</v>
      </c>
      <c r="AA118" s="133">
        <f t="shared" si="14"/>
        <v>4588.2</v>
      </c>
      <c r="AB118" s="134">
        <f t="shared" si="24"/>
        <v>0</v>
      </c>
      <c r="AC118" s="133">
        <f t="shared" si="15"/>
        <v>4588.2</v>
      </c>
      <c r="AD118" s="134">
        <f t="shared" si="24"/>
        <v>0</v>
      </c>
      <c r="AE118" s="133">
        <f t="shared" si="15"/>
        <v>4588.2</v>
      </c>
    </row>
    <row r="119" spans="2:31" s="65" customFormat="1" ht="51" customHeight="1" x14ac:dyDescent="0.4">
      <c r="B119" s="66"/>
      <c r="C119" s="7"/>
      <c r="D119" s="99" t="s">
        <v>383</v>
      </c>
      <c r="E119" s="92" t="s">
        <v>348</v>
      </c>
      <c r="F119" s="92"/>
      <c r="G119" s="55"/>
      <c r="H119" s="134">
        <f t="shared" si="24"/>
        <v>7782.1</v>
      </c>
      <c r="I119" s="134">
        <f t="shared" si="24"/>
        <v>0</v>
      </c>
      <c r="J119" s="134">
        <f t="shared" si="18"/>
        <v>7782.1</v>
      </c>
      <c r="K119" s="134">
        <f t="shared" si="24"/>
        <v>4588.2</v>
      </c>
      <c r="L119" s="134">
        <f t="shared" si="24"/>
        <v>0</v>
      </c>
      <c r="M119" s="133">
        <f t="shared" si="10"/>
        <v>7782.1</v>
      </c>
      <c r="N119" s="134">
        <f t="shared" si="24"/>
        <v>0</v>
      </c>
      <c r="O119" s="134">
        <f t="shared" si="19"/>
        <v>4588.2</v>
      </c>
      <c r="P119" s="134">
        <f t="shared" si="24"/>
        <v>0</v>
      </c>
      <c r="Q119" s="133">
        <f t="shared" si="11"/>
        <v>7782.1</v>
      </c>
      <c r="R119" s="134">
        <f t="shared" si="24"/>
        <v>0</v>
      </c>
      <c r="S119" s="133">
        <f t="shared" si="12"/>
        <v>7782.1</v>
      </c>
      <c r="T119" s="134">
        <f t="shared" si="24"/>
        <v>0</v>
      </c>
      <c r="U119" s="133">
        <f t="shared" si="12"/>
        <v>7782.1</v>
      </c>
      <c r="V119" s="134">
        <f t="shared" si="24"/>
        <v>0</v>
      </c>
      <c r="W119" s="133">
        <f t="shared" si="12"/>
        <v>7782.1</v>
      </c>
      <c r="X119" s="134">
        <f t="shared" si="24"/>
        <v>0</v>
      </c>
      <c r="Y119" s="133">
        <f t="shared" si="13"/>
        <v>4588.2</v>
      </c>
      <c r="Z119" s="134">
        <f t="shared" si="25"/>
        <v>0</v>
      </c>
      <c r="AA119" s="133">
        <f t="shared" si="14"/>
        <v>4588.2</v>
      </c>
      <c r="AB119" s="134">
        <f t="shared" si="24"/>
        <v>0</v>
      </c>
      <c r="AC119" s="133">
        <f t="shared" si="15"/>
        <v>4588.2</v>
      </c>
      <c r="AD119" s="134">
        <f t="shared" si="24"/>
        <v>0</v>
      </c>
      <c r="AE119" s="133">
        <f t="shared" si="15"/>
        <v>4588.2</v>
      </c>
    </row>
    <row r="120" spans="2:31" s="65" customFormat="1" ht="42" x14ac:dyDescent="0.4">
      <c r="B120" s="66"/>
      <c r="C120" s="7"/>
      <c r="D120" s="99" t="s">
        <v>14</v>
      </c>
      <c r="E120" s="92" t="s">
        <v>348</v>
      </c>
      <c r="F120" s="92" t="s">
        <v>283</v>
      </c>
      <c r="G120" s="55"/>
      <c r="H120" s="134">
        <v>7782.1</v>
      </c>
      <c r="I120" s="134"/>
      <c r="J120" s="134">
        <f t="shared" si="18"/>
        <v>7782.1</v>
      </c>
      <c r="K120" s="134">
        <v>4588.2</v>
      </c>
      <c r="L120" s="134"/>
      <c r="M120" s="133">
        <f t="shared" si="10"/>
        <v>7782.1</v>
      </c>
      <c r="N120" s="134"/>
      <c r="O120" s="134">
        <f t="shared" si="19"/>
        <v>4588.2</v>
      </c>
      <c r="P120" s="134"/>
      <c r="Q120" s="133">
        <f t="shared" si="11"/>
        <v>7782.1</v>
      </c>
      <c r="R120" s="134"/>
      <c r="S120" s="133">
        <f t="shared" si="12"/>
        <v>7782.1</v>
      </c>
      <c r="T120" s="134"/>
      <c r="U120" s="133">
        <f t="shared" si="12"/>
        <v>7782.1</v>
      </c>
      <c r="V120" s="134"/>
      <c r="W120" s="133">
        <f t="shared" si="12"/>
        <v>7782.1</v>
      </c>
      <c r="X120" s="134"/>
      <c r="Y120" s="133">
        <f t="shared" si="13"/>
        <v>4588.2</v>
      </c>
      <c r="Z120" s="134"/>
      <c r="AA120" s="133">
        <f t="shared" si="14"/>
        <v>4588.2</v>
      </c>
      <c r="AB120" s="134"/>
      <c r="AC120" s="133">
        <f t="shared" si="15"/>
        <v>4588.2</v>
      </c>
      <c r="AD120" s="134"/>
      <c r="AE120" s="133">
        <f t="shared" si="15"/>
        <v>4588.2</v>
      </c>
    </row>
    <row r="121" spans="2:31" s="65" customFormat="1" ht="38.4" x14ac:dyDescent="0.4">
      <c r="B121" s="66"/>
      <c r="C121" s="7"/>
      <c r="D121" s="123" t="s">
        <v>432</v>
      </c>
      <c r="E121" s="126" t="s">
        <v>421</v>
      </c>
      <c r="F121" s="126"/>
      <c r="G121" s="55"/>
      <c r="H121" s="134">
        <f t="shared" si="24"/>
        <v>220.9</v>
      </c>
      <c r="I121" s="134">
        <f t="shared" si="24"/>
        <v>0</v>
      </c>
      <c r="J121" s="134">
        <f t="shared" si="18"/>
        <v>220.9</v>
      </c>
      <c r="K121" s="134">
        <f t="shared" si="24"/>
        <v>0</v>
      </c>
      <c r="L121" s="134">
        <f t="shared" si="24"/>
        <v>0</v>
      </c>
      <c r="M121" s="133">
        <f t="shared" si="10"/>
        <v>220.9</v>
      </c>
      <c r="N121" s="134">
        <f t="shared" si="24"/>
        <v>0</v>
      </c>
      <c r="O121" s="134">
        <f t="shared" si="19"/>
        <v>0</v>
      </c>
      <c r="P121" s="134">
        <f t="shared" si="24"/>
        <v>0</v>
      </c>
      <c r="Q121" s="133">
        <f t="shared" si="11"/>
        <v>220.9</v>
      </c>
      <c r="R121" s="134">
        <f t="shared" si="24"/>
        <v>0</v>
      </c>
      <c r="S121" s="133">
        <f t="shared" si="12"/>
        <v>220.9</v>
      </c>
      <c r="T121" s="134">
        <f t="shared" si="24"/>
        <v>0</v>
      </c>
      <c r="U121" s="133">
        <f t="shared" si="12"/>
        <v>220.9</v>
      </c>
      <c r="V121" s="134">
        <f t="shared" si="24"/>
        <v>0</v>
      </c>
      <c r="W121" s="133">
        <f t="shared" si="12"/>
        <v>220.9</v>
      </c>
      <c r="X121" s="134">
        <f t="shared" si="24"/>
        <v>0</v>
      </c>
      <c r="Y121" s="133">
        <f t="shared" si="13"/>
        <v>0</v>
      </c>
      <c r="Z121" s="134">
        <f t="shared" si="25"/>
        <v>0</v>
      </c>
      <c r="AA121" s="133">
        <f t="shared" si="14"/>
        <v>0</v>
      </c>
      <c r="AB121" s="134">
        <f t="shared" si="24"/>
        <v>0</v>
      </c>
      <c r="AC121" s="133">
        <f t="shared" si="15"/>
        <v>0</v>
      </c>
      <c r="AD121" s="134">
        <f t="shared" si="24"/>
        <v>0</v>
      </c>
      <c r="AE121" s="133">
        <f t="shared" si="15"/>
        <v>0</v>
      </c>
    </row>
    <row r="122" spans="2:31" s="65" customFormat="1" ht="21" x14ac:dyDescent="0.4">
      <c r="B122" s="66"/>
      <c r="C122" s="7"/>
      <c r="D122" s="124" t="s">
        <v>87</v>
      </c>
      <c r="E122" s="126" t="s">
        <v>422</v>
      </c>
      <c r="F122" s="126"/>
      <c r="G122" s="55"/>
      <c r="H122" s="134">
        <f t="shared" si="24"/>
        <v>220.9</v>
      </c>
      <c r="I122" s="134">
        <f t="shared" si="24"/>
        <v>0</v>
      </c>
      <c r="J122" s="134">
        <f t="shared" si="18"/>
        <v>220.9</v>
      </c>
      <c r="K122" s="134">
        <f t="shared" si="24"/>
        <v>0</v>
      </c>
      <c r="L122" s="134">
        <f t="shared" si="24"/>
        <v>0</v>
      </c>
      <c r="M122" s="133">
        <f t="shared" si="10"/>
        <v>220.9</v>
      </c>
      <c r="N122" s="134">
        <f t="shared" si="24"/>
        <v>0</v>
      </c>
      <c r="O122" s="134">
        <f t="shared" si="19"/>
        <v>0</v>
      </c>
      <c r="P122" s="134">
        <f t="shared" si="24"/>
        <v>0</v>
      </c>
      <c r="Q122" s="133">
        <f t="shared" si="11"/>
        <v>220.9</v>
      </c>
      <c r="R122" s="134">
        <f t="shared" si="24"/>
        <v>0</v>
      </c>
      <c r="S122" s="133">
        <f t="shared" si="12"/>
        <v>220.9</v>
      </c>
      <c r="T122" s="134">
        <f t="shared" si="24"/>
        <v>0</v>
      </c>
      <c r="U122" s="133">
        <f t="shared" si="12"/>
        <v>220.9</v>
      </c>
      <c r="V122" s="134">
        <f t="shared" si="24"/>
        <v>0</v>
      </c>
      <c r="W122" s="133">
        <f t="shared" si="12"/>
        <v>220.9</v>
      </c>
      <c r="X122" s="134">
        <f t="shared" si="24"/>
        <v>0</v>
      </c>
      <c r="Y122" s="133">
        <f t="shared" si="13"/>
        <v>0</v>
      </c>
      <c r="Z122" s="134">
        <f t="shared" si="25"/>
        <v>0</v>
      </c>
      <c r="AA122" s="133">
        <f t="shared" si="14"/>
        <v>0</v>
      </c>
      <c r="AB122" s="134">
        <f t="shared" si="24"/>
        <v>0</v>
      </c>
      <c r="AC122" s="133">
        <f t="shared" si="15"/>
        <v>0</v>
      </c>
      <c r="AD122" s="134">
        <f t="shared" si="24"/>
        <v>0</v>
      </c>
      <c r="AE122" s="133">
        <f t="shared" si="15"/>
        <v>0</v>
      </c>
    </row>
    <row r="123" spans="2:31" s="65" customFormat="1" ht="38.4" x14ac:dyDescent="0.4">
      <c r="B123" s="66"/>
      <c r="C123" s="7"/>
      <c r="D123" s="125" t="s">
        <v>14</v>
      </c>
      <c r="E123" s="126" t="s">
        <v>422</v>
      </c>
      <c r="F123" s="126" t="s">
        <v>283</v>
      </c>
      <c r="G123" s="55"/>
      <c r="H123" s="134">
        <v>220.9</v>
      </c>
      <c r="I123" s="134"/>
      <c r="J123" s="134">
        <f t="shared" si="18"/>
        <v>220.9</v>
      </c>
      <c r="K123" s="134">
        <v>0</v>
      </c>
      <c r="L123" s="134"/>
      <c r="M123" s="133">
        <f t="shared" si="10"/>
        <v>220.9</v>
      </c>
      <c r="N123" s="134">
        <v>0</v>
      </c>
      <c r="O123" s="134">
        <f t="shared" si="19"/>
        <v>0</v>
      </c>
      <c r="P123" s="134"/>
      <c r="Q123" s="133">
        <f t="shared" si="11"/>
        <v>220.9</v>
      </c>
      <c r="R123" s="134"/>
      <c r="S123" s="133">
        <f t="shared" si="12"/>
        <v>220.9</v>
      </c>
      <c r="T123" s="134"/>
      <c r="U123" s="133">
        <f t="shared" si="12"/>
        <v>220.9</v>
      </c>
      <c r="V123" s="134"/>
      <c r="W123" s="133">
        <f t="shared" si="12"/>
        <v>220.9</v>
      </c>
      <c r="X123" s="134">
        <v>0</v>
      </c>
      <c r="Y123" s="133">
        <f t="shared" si="13"/>
        <v>0</v>
      </c>
      <c r="Z123" s="134">
        <v>0</v>
      </c>
      <c r="AA123" s="133">
        <f t="shared" si="14"/>
        <v>0</v>
      </c>
      <c r="AB123" s="134">
        <v>0</v>
      </c>
      <c r="AC123" s="133">
        <f t="shared" si="15"/>
        <v>0</v>
      </c>
      <c r="AD123" s="134">
        <v>0</v>
      </c>
      <c r="AE123" s="133">
        <f t="shared" si="15"/>
        <v>0</v>
      </c>
    </row>
    <row r="124" spans="2:31" s="65" customFormat="1" ht="57.6" x14ac:dyDescent="0.4">
      <c r="B124" s="66"/>
      <c r="C124" s="7"/>
      <c r="D124" s="128" t="s">
        <v>423</v>
      </c>
      <c r="E124" s="129" t="s">
        <v>425</v>
      </c>
      <c r="F124" s="129"/>
      <c r="G124" s="55"/>
      <c r="H124" s="134">
        <f t="shared" si="24"/>
        <v>0</v>
      </c>
      <c r="I124" s="134">
        <f t="shared" si="24"/>
        <v>0</v>
      </c>
      <c r="J124" s="134">
        <f t="shared" si="18"/>
        <v>0</v>
      </c>
      <c r="K124" s="134">
        <f t="shared" si="24"/>
        <v>3349.8</v>
      </c>
      <c r="L124" s="134">
        <f t="shared" si="24"/>
        <v>0</v>
      </c>
      <c r="M124" s="133">
        <f t="shared" si="10"/>
        <v>0</v>
      </c>
      <c r="N124" s="134">
        <f t="shared" si="24"/>
        <v>0</v>
      </c>
      <c r="O124" s="134">
        <f t="shared" si="19"/>
        <v>3349.8</v>
      </c>
      <c r="P124" s="134">
        <f t="shared" si="24"/>
        <v>0</v>
      </c>
      <c r="Q124" s="133">
        <f t="shared" si="11"/>
        <v>0</v>
      </c>
      <c r="R124" s="134">
        <f t="shared" si="24"/>
        <v>0</v>
      </c>
      <c r="S124" s="133">
        <f t="shared" si="12"/>
        <v>0</v>
      </c>
      <c r="T124" s="134">
        <f t="shared" si="24"/>
        <v>0</v>
      </c>
      <c r="U124" s="133">
        <f t="shared" si="12"/>
        <v>0</v>
      </c>
      <c r="V124" s="134">
        <f t="shared" si="24"/>
        <v>0</v>
      </c>
      <c r="W124" s="133">
        <f t="shared" si="12"/>
        <v>0</v>
      </c>
      <c r="X124" s="134">
        <f t="shared" si="24"/>
        <v>0</v>
      </c>
      <c r="Y124" s="133">
        <f t="shared" si="13"/>
        <v>3349.8</v>
      </c>
      <c r="Z124" s="134">
        <f t="shared" si="25"/>
        <v>0</v>
      </c>
      <c r="AA124" s="133">
        <f t="shared" si="14"/>
        <v>3349.8</v>
      </c>
      <c r="AB124" s="134">
        <f t="shared" si="24"/>
        <v>0</v>
      </c>
      <c r="AC124" s="133">
        <f t="shared" si="15"/>
        <v>3349.8</v>
      </c>
      <c r="AD124" s="134">
        <f t="shared" si="24"/>
        <v>0</v>
      </c>
      <c r="AE124" s="133">
        <f t="shared" si="15"/>
        <v>3349.8</v>
      </c>
    </row>
    <row r="125" spans="2:31" s="65" customFormat="1" ht="21" x14ac:dyDescent="0.4">
      <c r="B125" s="66"/>
      <c r="C125" s="7"/>
      <c r="D125" s="128" t="s">
        <v>424</v>
      </c>
      <c r="E125" s="129" t="s">
        <v>426</v>
      </c>
      <c r="F125" s="129"/>
      <c r="G125" s="55"/>
      <c r="H125" s="134">
        <f t="shared" si="24"/>
        <v>0</v>
      </c>
      <c r="I125" s="134">
        <f t="shared" si="24"/>
        <v>0</v>
      </c>
      <c r="J125" s="134">
        <f t="shared" si="18"/>
        <v>0</v>
      </c>
      <c r="K125" s="134">
        <f t="shared" si="24"/>
        <v>3349.8</v>
      </c>
      <c r="L125" s="134">
        <f t="shared" si="24"/>
        <v>0</v>
      </c>
      <c r="M125" s="133">
        <f t="shared" si="10"/>
        <v>0</v>
      </c>
      <c r="N125" s="134">
        <f t="shared" si="24"/>
        <v>0</v>
      </c>
      <c r="O125" s="134">
        <f t="shared" si="19"/>
        <v>3349.8</v>
      </c>
      <c r="P125" s="134">
        <f t="shared" si="24"/>
        <v>0</v>
      </c>
      <c r="Q125" s="133">
        <f t="shared" si="11"/>
        <v>0</v>
      </c>
      <c r="R125" s="134">
        <f t="shared" si="24"/>
        <v>0</v>
      </c>
      <c r="S125" s="133">
        <f t="shared" si="12"/>
        <v>0</v>
      </c>
      <c r="T125" s="134">
        <f t="shared" si="24"/>
        <v>0</v>
      </c>
      <c r="U125" s="133">
        <f t="shared" si="12"/>
        <v>0</v>
      </c>
      <c r="V125" s="134">
        <f t="shared" si="24"/>
        <v>0</v>
      </c>
      <c r="W125" s="133">
        <f t="shared" si="12"/>
        <v>0</v>
      </c>
      <c r="X125" s="134">
        <f t="shared" si="24"/>
        <v>0</v>
      </c>
      <c r="Y125" s="133">
        <f t="shared" si="13"/>
        <v>3349.8</v>
      </c>
      <c r="Z125" s="134">
        <f t="shared" si="25"/>
        <v>0</v>
      </c>
      <c r="AA125" s="133">
        <f t="shared" si="14"/>
        <v>3349.8</v>
      </c>
      <c r="AB125" s="134">
        <f t="shared" si="24"/>
        <v>0</v>
      </c>
      <c r="AC125" s="133">
        <f t="shared" si="15"/>
        <v>3349.8</v>
      </c>
      <c r="AD125" s="134">
        <f t="shared" si="24"/>
        <v>0</v>
      </c>
      <c r="AE125" s="133">
        <f t="shared" si="15"/>
        <v>3349.8</v>
      </c>
    </row>
    <row r="126" spans="2:31" s="65" customFormat="1" ht="38.4" x14ac:dyDescent="0.4">
      <c r="B126" s="66"/>
      <c r="C126" s="7"/>
      <c r="D126" s="127" t="s">
        <v>14</v>
      </c>
      <c r="E126" s="129" t="s">
        <v>426</v>
      </c>
      <c r="F126" s="129" t="s">
        <v>283</v>
      </c>
      <c r="G126" s="55"/>
      <c r="H126" s="134">
        <v>0</v>
      </c>
      <c r="I126" s="134">
        <v>0</v>
      </c>
      <c r="J126" s="134">
        <f t="shared" si="18"/>
        <v>0</v>
      </c>
      <c r="K126" s="134">
        <v>3349.8</v>
      </c>
      <c r="L126" s="134">
        <v>0</v>
      </c>
      <c r="M126" s="133">
        <f t="shared" si="10"/>
        <v>0</v>
      </c>
      <c r="N126" s="134"/>
      <c r="O126" s="134">
        <f t="shared" si="19"/>
        <v>3349.8</v>
      </c>
      <c r="P126" s="134">
        <v>0</v>
      </c>
      <c r="Q126" s="133">
        <f t="shared" si="11"/>
        <v>0</v>
      </c>
      <c r="R126" s="134">
        <v>0</v>
      </c>
      <c r="S126" s="133">
        <f t="shared" si="12"/>
        <v>0</v>
      </c>
      <c r="T126" s="134">
        <v>0</v>
      </c>
      <c r="U126" s="133">
        <f t="shared" si="12"/>
        <v>0</v>
      </c>
      <c r="V126" s="134">
        <v>0</v>
      </c>
      <c r="W126" s="133">
        <f t="shared" si="12"/>
        <v>0</v>
      </c>
      <c r="X126" s="134"/>
      <c r="Y126" s="133">
        <f t="shared" si="13"/>
        <v>3349.8</v>
      </c>
      <c r="Z126" s="134"/>
      <c r="AA126" s="133">
        <f t="shared" si="14"/>
        <v>3349.8</v>
      </c>
      <c r="AB126" s="134"/>
      <c r="AC126" s="133">
        <f t="shared" si="15"/>
        <v>3349.8</v>
      </c>
      <c r="AD126" s="134"/>
      <c r="AE126" s="133">
        <f t="shared" si="15"/>
        <v>3349.8</v>
      </c>
    </row>
    <row r="127" spans="2:31" s="18" customFormat="1" ht="78.75" customHeight="1" x14ac:dyDescent="0.4">
      <c r="B127" s="38"/>
      <c r="C127" s="19">
        <v>5</v>
      </c>
      <c r="D127" s="20" t="s">
        <v>247</v>
      </c>
      <c r="E127" s="58" t="s">
        <v>54</v>
      </c>
      <c r="F127" s="58"/>
      <c r="G127" s="25"/>
      <c r="H127" s="133">
        <f>H128</f>
        <v>1529.7</v>
      </c>
      <c r="I127" s="133">
        <f>I128</f>
        <v>858.4</v>
      </c>
      <c r="J127" s="133">
        <f t="shared" si="18"/>
        <v>2388.1</v>
      </c>
      <c r="K127" s="133">
        <f>K128</f>
        <v>0</v>
      </c>
      <c r="L127" s="133">
        <f>L128</f>
        <v>0</v>
      </c>
      <c r="M127" s="133">
        <f t="shared" si="10"/>
        <v>2388.1</v>
      </c>
      <c r="N127" s="133">
        <f>N128</f>
        <v>2550.5</v>
      </c>
      <c r="O127" s="133">
        <f t="shared" si="19"/>
        <v>2550.5</v>
      </c>
      <c r="P127" s="133">
        <f>P128</f>
        <v>0</v>
      </c>
      <c r="Q127" s="133">
        <f t="shared" si="11"/>
        <v>2388.1</v>
      </c>
      <c r="R127" s="133">
        <f>R128</f>
        <v>0</v>
      </c>
      <c r="S127" s="133">
        <f t="shared" si="12"/>
        <v>2388.1</v>
      </c>
      <c r="T127" s="133">
        <f>T128</f>
        <v>0</v>
      </c>
      <c r="U127" s="133">
        <f t="shared" si="12"/>
        <v>2388.1</v>
      </c>
      <c r="V127" s="133">
        <f>V128</f>
        <v>0</v>
      </c>
      <c r="W127" s="133">
        <f t="shared" si="12"/>
        <v>2388.1</v>
      </c>
      <c r="X127" s="133">
        <f>X128</f>
        <v>0</v>
      </c>
      <c r="Y127" s="133">
        <f t="shared" si="13"/>
        <v>2550.5</v>
      </c>
      <c r="Z127" s="133">
        <f>Z128</f>
        <v>0</v>
      </c>
      <c r="AA127" s="133">
        <f t="shared" si="14"/>
        <v>2550.5</v>
      </c>
      <c r="AB127" s="133">
        <f>AB128</f>
        <v>0</v>
      </c>
      <c r="AC127" s="133">
        <f t="shared" si="15"/>
        <v>2550.5</v>
      </c>
      <c r="AD127" s="133">
        <f>AD128</f>
        <v>0</v>
      </c>
      <c r="AE127" s="133">
        <f t="shared" si="15"/>
        <v>2550.5</v>
      </c>
    </row>
    <row r="128" spans="2:31" ht="59.4" customHeight="1" x14ac:dyDescent="0.4">
      <c r="B128" s="12"/>
      <c r="C128" s="7"/>
      <c r="D128" s="33" t="s">
        <v>246</v>
      </c>
      <c r="E128" s="87" t="s">
        <v>55</v>
      </c>
      <c r="F128" s="87"/>
      <c r="G128" s="55"/>
      <c r="H128" s="134">
        <f>H129+H131</f>
        <v>1529.7</v>
      </c>
      <c r="I128" s="134">
        <f>I129+I131</f>
        <v>858.4</v>
      </c>
      <c r="J128" s="134">
        <f t="shared" si="18"/>
        <v>2388.1</v>
      </c>
      <c r="K128" s="134">
        <f>K129+K131</f>
        <v>0</v>
      </c>
      <c r="L128" s="134">
        <f>L129+L131</f>
        <v>0</v>
      </c>
      <c r="M128" s="133">
        <f t="shared" si="10"/>
        <v>2388.1</v>
      </c>
      <c r="N128" s="134">
        <f>N129+N131</f>
        <v>2550.5</v>
      </c>
      <c r="O128" s="134">
        <f t="shared" si="19"/>
        <v>2550.5</v>
      </c>
      <c r="P128" s="134">
        <f>P129+P131</f>
        <v>0</v>
      </c>
      <c r="Q128" s="133">
        <f t="shared" si="11"/>
        <v>2388.1</v>
      </c>
      <c r="R128" s="134">
        <f>R129+R131</f>
        <v>0</v>
      </c>
      <c r="S128" s="133">
        <f t="shared" si="12"/>
        <v>2388.1</v>
      </c>
      <c r="T128" s="134">
        <f>T129+T131</f>
        <v>0</v>
      </c>
      <c r="U128" s="133">
        <f t="shared" si="12"/>
        <v>2388.1</v>
      </c>
      <c r="V128" s="134">
        <f>V129+V131</f>
        <v>0</v>
      </c>
      <c r="W128" s="133">
        <f t="shared" si="12"/>
        <v>2388.1</v>
      </c>
      <c r="X128" s="134">
        <f>X129+X131</f>
        <v>0</v>
      </c>
      <c r="Y128" s="133">
        <f t="shared" si="13"/>
        <v>2550.5</v>
      </c>
      <c r="Z128" s="134">
        <f>Z129+Z131</f>
        <v>0</v>
      </c>
      <c r="AA128" s="133">
        <f t="shared" si="14"/>
        <v>2550.5</v>
      </c>
      <c r="AB128" s="134">
        <f>AB129+AB131</f>
        <v>0</v>
      </c>
      <c r="AC128" s="133">
        <f t="shared" si="15"/>
        <v>2550.5</v>
      </c>
      <c r="AD128" s="134">
        <f>AD129+AD131</f>
        <v>0</v>
      </c>
      <c r="AE128" s="133">
        <f t="shared" si="15"/>
        <v>2550.5</v>
      </c>
    </row>
    <row r="129" spans="2:31" ht="46.2" customHeight="1" x14ac:dyDescent="0.4">
      <c r="B129" s="12"/>
      <c r="C129" s="7"/>
      <c r="D129" s="49" t="s">
        <v>456</v>
      </c>
      <c r="E129" s="87" t="s">
        <v>56</v>
      </c>
      <c r="F129" s="87"/>
      <c r="G129" s="55"/>
      <c r="H129" s="134">
        <f>H130</f>
        <v>979</v>
      </c>
      <c r="I129" s="134">
        <f>I130</f>
        <v>549.4</v>
      </c>
      <c r="J129" s="134">
        <f t="shared" si="18"/>
        <v>1528.4</v>
      </c>
      <c r="K129" s="134">
        <f>K130</f>
        <v>0</v>
      </c>
      <c r="L129" s="134">
        <f>L130</f>
        <v>0</v>
      </c>
      <c r="M129" s="133">
        <f t="shared" si="10"/>
        <v>1528.4</v>
      </c>
      <c r="N129" s="134">
        <f>N130</f>
        <v>1632.3</v>
      </c>
      <c r="O129" s="134">
        <f t="shared" si="19"/>
        <v>1632.3</v>
      </c>
      <c r="P129" s="134">
        <f>P130</f>
        <v>0</v>
      </c>
      <c r="Q129" s="133">
        <f t="shared" si="11"/>
        <v>1528.4</v>
      </c>
      <c r="R129" s="134">
        <f>R130</f>
        <v>0</v>
      </c>
      <c r="S129" s="133">
        <f t="shared" si="12"/>
        <v>1528.4</v>
      </c>
      <c r="T129" s="134">
        <f>T130</f>
        <v>0</v>
      </c>
      <c r="U129" s="133">
        <f t="shared" si="12"/>
        <v>1528.4</v>
      </c>
      <c r="V129" s="134">
        <f>V130</f>
        <v>0</v>
      </c>
      <c r="W129" s="133">
        <f t="shared" si="12"/>
        <v>1528.4</v>
      </c>
      <c r="X129" s="134">
        <f>X130</f>
        <v>0</v>
      </c>
      <c r="Y129" s="133">
        <f t="shared" si="13"/>
        <v>1632.3</v>
      </c>
      <c r="Z129" s="134">
        <f>Z130</f>
        <v>0</v>
      </c>
      <c r="AA129" s="133">
        <f t="shared" si="14"/>
        <v>1632.3</v>
      </c>
      <c r="AB129" s="134">
        <f>AB130</f>
        <v>0</v>
      </c>
      <c r="AC129" s="133">
        <f t="shared" si="15"/>
        <v>1632.3</v>
      </c>
      <c r="AD129" s="134">
        <f>AD130</f>
        <v>0</v>
      </c>
      <c r="AE129" s="133">
        <f t="shared" si="15"/>
        <v>1632.3</v>
      </c>
    </row>
    <row r="130" spans="2:31" ht="36.75" customHeight="1" x14ac:dyDescent="0.4">
      <c r="B130" s="12"/>
      <c r="C130" s="5"/>
      <c r="D130" s="33" t="s">
        <v>15</v>
      </c>
      <c r="E130" s="87" t="s">
        <v>56</v>
      </c>
      <c r="F130" s="87">
        <v>300</v>
      </c>
      <c r="G130" s="55">
        <v>3</v>
      </c>
      <c r="H130" s="134">
        <v>979</v>
      </c>
      <c r="I130" s="134">
        <v>549.4</v>
      </c>
      <c r="J130" s="134">
        <f t="shared" si="18"/>
        <v>1528.4</v>
      </c>
      <c r="K130" s="134">
        <v>0</v>
      </c>
      <c r="L130" s="134"/>
      <c r="M130" s="133">
        <f t="shared" si="10"/>
        <v>1528.4</v>
      </c>
      <c r="N130" s="134">
        <v>1632.3</v>
      </c>
      <c r="O130" s="134">
        <f t="shared" si="19"/>
        <v>1632.3</v>
      </c>
      <c r="P130" s="134"/>
      <c r="Q130" s="133">
        <f t="shared" si="11"/>
        <v>1528.4</v>
      </c>
      <c r="R130" s="134"/>
      <c r="S130" s="133">
        <f t="shared" si="12"/>
        <v>1528.4</v>
      </c>
      <c r="T130" s="134"/>
      <c r="U130" s="133">
        <f t="shared" si="12"/>
        <v>1528.4</v>
      </c>
      <c r="V130" s="134"/>
      <c r="W130" s="133">
        <f t="shared" si="12"/>
        <v>1528.4</v>
      </c>
      <c r="X130" s="134"/>
      <c r="Y130" s="133">
        <f t="shared" si="13"/>
        <v>1632.3</v>
      </c>
      <c r="Z130" s="134"/>
      <c r="AA130" s="133">
        <f t="shared" si="14"/>
        <v>1632.3</v>
      </c>
      <c r="AB130" s="134"/>
      <c r="AC130" s="133">
        <f t="shared" si="15"/>
        <v>1632.3</v>
      </c>
      <c r="AD130" s="134"/>
      <c r="AE130" s="133">
        <f t="shared" si="15"/>
        <v>1632.3</v>
      </c>
    </row>
    <row r="131" spans="2:31" ht="53.4" customHeight="1" x14ac:dyDescent="0.4">
      <c r="B131" s="12"/>
      <c r="C131" s="5"/>
      <c r="D131" s="49" t="s">
        <v>457</v>
      </c>
      <c r="E131" s="87" t="s">
        <v>56</v>
      </c>
      <c r="F131" s="87"/>
      <c r="G131" s="55"/>
      <c r="H131" s="134">
        <f>H132</f>
        <v>550.70000000000005</v>
      </c>
      <c r="I131" s="134">
        <f>I132</f>
        <v>309</v>
      </c>
      <c r="J131" s="134">
        <f t="shared" si="18"/>
        <v>859.7</v>
      </c>
      <c r="K131" s="134">
        <f>K132</f>
        <v>0</v>
      </c>
      <c r="L131" s="134">
        <f>L132</f>
        <v>0</v>
      </c>
      <c r="M131" s="133">
        <f t="shared" si="10"/>
        <v>859.7</v>
      </c>
      <c r="N131" s="134">
        <f>N132</f>
        <v>918.2</v>
      </c>
      <c r="O131" s="134">
        <f t="shared" si="19"/>
        <v>918.2</v>
      </c>
      <c r="P131" s="134">
        <f>P132</f>
        <v>0</v>
      </c>
      <c r="Q131" s="133">
        <f t="shared" si="11"/>
        <v>859.7</v>
      </c>
      <c r="R131" s="134">
        <f>R132</f>
        <v>0</v>
      </c>
      <c r="S131" s="133">
        <f t="shared" si="12"/>
        <v>859.7</v>
      </c>
      <c r="T131" s="134">
        <f>T132</f>
        <v>0</v>
      </c>
      <c r="U131" s="133">
        <f t="shared" si="12"/>
        <v>859.7</v>
      </c>
      <c r="V131" s="134">
        <f>V132</f>
        <v>0</v>
      </c>
      <c r="W131" s="133">
        <f t="shared" si="12"/>
        <v>859.7</v>
      </c>
      <c r="X131" s="134">
        <f>X132</f>
        <v>0</v>
      </c>
      <c r="Y131" s="133">
        <f t="shared" si="13"/>
        <v>918.2</v>
      </c>
      <c r="Z131" s="134">
        <f>Z132</f>
        <v>0</v>
      </c>
      <c r="AA131" s="133">
        <f t="shared" si="14"/>
        <v>918.2</v>
      </c>
      <c r="AB131" s="134">
        <f>AB132</f>
        <v>0</v>
      </c>
      <c r="AC131" s="133">
        <f t="shared" si="15"/>
        <v>918.2</v>
      </c>
      <c r="AD131" s="134">
        <f>AD132</f>
        <v>0</v>
      </c>
      <c r="AE131" s="133">
        <f t="shared" si="15"/>
        <v>918.2</v>
      </c>
    </row>
    <row r="132" spans="2:31" ht="21" x14ac:dyDescent="0.4">
      <c r="B132" s="12"/>
      <c r="C132" s="5"/>
      <c r="D132" s="33" t="s">
        <v>15</v>
      </c>
      <c r="E132" s="87" t="s">
        <v>56</v>
      </c>
      <c r="F132" s="87">
        <v>300</v>
      </c>
      <c r="G132" s="55"/>
      <c r="H132" s="134">
        <v>550.70000000000005</v>
      </c>
      <c r="I132" s="134">
        <v>309</v>
      </c>
      <c r="J132" s="134">
        <f t="shared" si="18"/>
        <v>859.7</v>
      </c>
      <c r="K132" s="134">
        <v>0</v>
      </c>
      <c r="L132" s="134"/>
      <c r="M132" s="133">
        <f t="shared" si="10"/>
        <v>859.7</v>
      </c>
      <c r="N132" s="134">
        <v>918.2</v>
      </c>
      <c r="O132" s="134">
        <f t="shared" si="19"/>
        <v>918.2</v>
      </c>
      <c r="P132" s="134"/>
      <c r="Q132" s="133">
        <f t="shared" si="11"/>
        <v>859.7</v>
      </c>
      <c r="R132" s="134"/>
      <c r="S132" s="133">
        <f t="shared" si="12"/>
        <v>859.7</v>
      </c>
      <c r="T132" s="134"/>
      <c r="U132" s="133">
        <f t="shared" si="12"/>
        <v>859.7</v>
      </c>
      <c r="V132" s="134"/>
      <c r="W132" s="133">
        <f t="shared" si="12"/>
        <v>859.7</v>
      </c>
      <c r="X132" s="134"/>
      <c r="Y132" s="133">
        <f t="shared" si="13"/>
        <v>918.2</v>
      </c>
      <c r="Z132" s="134"/>
      <c r="AA132" s="133">
        <f t="shared" si="14"/>
        <v>918.2</v>
      </c>
      <c r="AB132" s="134"/>
      <c r="AC132" s="133">
        <f t="shared" si="15"/>
        <v>918.2</v>
      </c>
      <c r="AD132" s="134"/>
      <c r="AE132" s="133">
        <f t="shared" si="15"/>
        <v>918.2</v>
      </c>
    </row>
    <row r="133" spans="2:31" ht="109.5" customHeight="1" x14ac:dyDescent="0.4">
      <c r="B133" s="12"/>
      <c r="C133" s="13">
        <v>6</v>
      </c>
      <c r="D133" s="9" t="s">
        <v>244</v>
      </c>
      <c r="E133" s="56" t="s">
        <v>57</v>
      </c>
      <c r="F133" s="56"/>
      <c r="G133" s="15"/>
      <c r="H133" s="133">
        <f>H134+H137</f>
        <v>2420.6999999999998</v>
      </c>
      <c r="I133" s="133">
        <f>I134+I137</f>
        <v>0</v>
      </c>
      <c r="J133" s="133">
        <f t="shared" si="18"/>
        <v>2420.6999999999998</v>
      </c>
      <c r="K133" s="133">
        <f>K134+K137</f>
        <v>2420.6999999999998</v>
      </c>
      <c r="L133" s="133">
        <f>L134+L137</f>
        <v>0</v>
      </c>
      <c r="M133" s="133">
        <f t="shared" si="10"/>
        <v>2420.6999999999998</v>
      </c>
      <c r="N133" s="133">
        <f>N134+N137</f>
        <v>0</v>
      </c>
      <c r="O133" s="133">
        <f t="shared" si="19"/>
        <v>2420.6999999999998</v>
      </c>
      <c r="P133" s="133">
        <f>P134+P137</f>
        <v>0</v>
      </c>
      <c r="Q133" s="133">
        <f t="shared" si="11"/>
        <v>2420.6999999999998</v>
      </c>
      <c r="R133" s="133">
        <f>R134+R137</f>
        <v>0</v>
      </c>
      <c r="S133" s="133">
        <f t="shared" si="12"/>
        <v>2420.6999999999998</v>
      </c>
      <c r="T133" s="133">
        <f>T134+T137</f>
        <v>0</v>
      </c>
      <c r="U133" s="133">
        <f t="shared" si="12"/>
        <v>2420.6999999999998</v>
      </c>
      <c r="V133" s="133">
        <f>V134+V137</f>
        <v>0</v>
      </c>
      <c r="W133" s="133">
        <f t="shared" si="12"/>
        <v>2420.6999999999998</v>
      </c>
      <c r="X133" s="133">
        <f>X134+X137</f>
        <v>0</v>
      </c>
      <c r="Y133" s="133">
        <f t="shared" si="13"/>
        <v>2420.6999999999998</v>
      </c>
      <c r="Z133" s="133">
        <f>Z134+Z137</f>
        <v>0</v>
      </c>
      <c r="AA133" s="133">
        <f t="shared" si="14"/>
        <v>2420.6999999999998</v>
      </c>
      <c r="AB133" s="133">
        <f>AB134+AB137</f>
        <v>0</v>
      </c>
      <c r="AC133" s="133">
        <f t="shared" si="15"/>
        <v>2420.6999999999998</v>
      </c>
      <c r="AD133" s="133">
        <f>AD134+AD137</f>
        <v>0</v>
      </c>
      <c r="AE133" s="133">
        <f t="shared" si="15"/>
        <v>2420.6999999999998</v>
      </c>
    </row>
    <row r="134" spans="2:31" ht="49.5" customHeight="1" x14ac:dyDescent="0.4">
      <c r="B134" s="12"/>
      <c r="C134" s="7"/>
      <c r="D134" s="33" t="s">
        <v>243</v>
      </c>
      <c r="E134" s="87" t="s">
        <v>58</v>
      </c>
      <c r="F134" s="87"/>
      <c r="G134" s="55"/>
      <c r="H134" s="134">
        <f t="shared" ref="H134:AD135" si="26">H135</f>
        <v>40</v>
      </c>
      <c r="I134" s="134">
        <f t="shared" si="26"/>
        <v>0</v>
      </c>
      <c r="J134" s="134">
        <f t="shared" si="18"/>
        <v>40</v>
      </c>
      <c r="K134" s="134">
        <f t="shared" si="26"/>
        <v>40</v>
      </c>
      <c r="L134" s="134">
        <f t="shared" si="26"/>
        <v>0</v>
      </c>
      <c r="M134" s="133">
        <f t="shared" si="10"/>
        <v>40</v>
      </c>
      <c r="N134" s="134">
        <f t="shared" si="26"/>
        <v>0</v>
      </c>
      <c r="O134" s="134">
        <f t="shared" si="19"/>
        <v>40</v>
      </c>
      <c r="P134" s="134">
        <f t="shared" si="26"/>
        <v>0</v>
      </c>
      <c r="Q134" s="133">
        <f t="shared" si="11"/>
        <v>40</v>
      </c>
      <c r="R134" s="134">
        <f t="shared" si="26"/>
        <v>0</v>
      </c>
      <c r="S134" s="133">
        <f t="shared" si="12"/>
        <v>40</v>
      </c>
      <c r="T134" s="134">
        <f t="shared" si="26"/>
        <v>0</v>
      </c>
      <c r="U134" s="133">
        <f t="shared" si="12"/>
        <v>40</v>
      </c>
      <c r="V134" s="134">
        <f t="shared" si="26"/>
        <v>0</v>
      </c>
      <c r="W134" s="133">
        <f t="shared" si="12"/>
        <v>40</v>
      </c>
      <c r="X134" s="134">
        <f t="shared" si="26"/>
        <v>0</v>
      </c>
      <c r="Y134" s="133">
        <f t="shared" si="13"/>
        <v>40</v>
      </c>
      <c r="Z134" s="134">
        <f t="shared" ref="Z134:Z135" si="27">Z135</f>
        <v>0</v>
      </c>
      <c r="AA134" s="133">
        <f t="shared" si="14"/>
        <v>40</v>
      </c>
      <c r="AB134" s="134">
        <f t="shared" si="26"/>
        <v>0</v>
      </c>
      <c r="AC134" s="133">
        <f t="shared" si="15"/>
        <v>40</v>
      </c>
      <c r="AD134" s="134">
        <f t="shared" si="26"/>
        <v>0</v>
      </c>
      <c r="AE134" s="133">
        <f t="shared" si="15"/>
        <v>40</v>
      </c>
    </row>
    <row r="135" spans="2:31" ht="51.75" customHeight="1" x14ac:dyDescent="0.4">
      <c r="B135" s="12"/>
      <c r="C135" s="7"/>
      <c r="D135" s="35" t="s">
        <v>59</v>
      </c>
      <c r="E135" s="87" t="s">
        <v>60</v>
      </c>
      <c r="F135" s="87"/>
      <c r="G135" s="55"/>
      <c r="H135" s="134">
        <f t="shared" si="26"/>
        <v>40</v>
      </c>
      <c r="I135" s="134">
        <f t="shared" si="26"/>
        <v>0</v>
      </c>
      <c r="J135" s="134">
        <f t="shared" si="18"/>
        <v>40</v>
      </c>
      <c r="K135" s="134">
        <f t="shared" si="26"/>
        <v>40</v>
      </c>
      <c r="L135" s="134">
        <f t="shared" si="26"/>
        <v>0</v>
      </c>
      <c r="M135" s="133">
        <f t="shared" si="10"/>
        <v>40</v>
      </c>
      <c r="N135" s="134">
        <f t="shared" si="26"/>
        <v>0</v>
      </c>
      <c r="O135" s="134">
        <f t="shared" si="19"/>
        <v>40</v>
      </c>
      <c r="P135" s="134">
        <f t="shared" si="26"/>
        <v>0</v>
      </c>
      <c r="Q135" s="133">
        <f t="shared" si="11"/>
        <v>40</v>
      </c>
      <c r="R135" s="134">
        <f t="shared" si="26"/>
        <v>0</v>
      </c>
      <c r="S135" s="133">
        <f t="shared" si="12"/>
        <v>40</v>
      </c>
      <c r="T135" s="134">
        <f t="shared" si="26"/>
        <v>0</v>
      </c>
      <c r="U135" s="133">
        <f t="shared" si="12"/>
        <v>40</v>
      </c>
      <c r="V135" s="134">
        <f t="shared" si="26"/>
        <v>0</v>
      </c>
      <c r="W135" s="133">
        <f t="shared" si="12"/>
        <v>40</v>
      </c>
      <c r="X135" s="134">
        <f t="shared" si="26"/>
        <v>0</v>
      </c>
      <c r="Y135" s="133">
        <f t="shared" si="13"/>
        <v>40</v>
      </c>
      <c r="Z135" s="134">
        <f t="shared" si="27"/>
        <v>0</v>
      </c>
      <c r="AA135" s="133">
        <f t="shared" si="14"/>
        <v>40</v>
      </c>
      <c r="AB135" s="134">
        <f t="shared" si="26"/>
        <v>0</v>
      </c>
      <c r="AC135" s="133">
        <f t="shared" si="15"/>
        <v>40</v>
      </c>
      <c r="AD135" s="134">
        <f t="shared" si="26"/>
        <v>0</v>
      </c>
      <c r="AE135" s="133">
        <f t="shared" si="15"/>
        <v>40</v>
      </c>
    </row>
    <row r="136" spans="2:31" ht="56.25" customHeight="1" x14ac:dyDescent="0.4">
      <c r="B136" s="12"/>
      <c r="C136" s="22"/>
      <c r="D136" s="36" t="s">
        <v>14</v>
      </c>
      <c r="E136" s="89" t="s">
        <v>60</v>
      </c>
      <c r="F136" s="89">
        <v>200</v>
      </c>
      <c r="G136" s="55">
        <v>12</v>
      </c>
      <c r="H136" s="134">
        <v>40</v>
      </c>
      <c r="I136" s="134"/>
      <c r="J136" s="134">
        <f t="shared" si="18"/>
        <v>40</v>
      </c>
      <c r="K136" s="134">
        <v>40</v>
      </c>
      <c r="L136" s="134"/>
      <c r="M136" s="133">
        <f t="shared" si="10"/>
        <v>40</v>
      </c>
      <c r="N136" s="134"/>
      <c r="O136" s="134">
        <f t="shared" si="19"/>
        <v>40</v>
      </c>
      <c r="P136" s="134"/>
      <c r="Q136" s="133">
        <f t="shared" si="11"/>
        <v>40</v>
      </c>
      <c r="R136" s="134"/>
      <c r="S136" s="133">
        <f t="shared" si="12"/>
        <v>40</v>
      </c>
      <c r="T136" s="134"/>
      <c r="U136" s="133">
        <f t="shared" si="12"/>
        <v>40</v>
      </c>
      <c r="V136" s="134"/>
      <c r="W136" s="133">
        <f t="shared" si="12"/>
        <v>40</v>
      </c>
      <c r="X136" s="134"/>
      <c r="Y136" s="133">
        <f t="shared" si="13"/>
        <v>40</v>
      </c>
      <c r="Z136" s="134"/>
      <c r="AA136" s="133">
        <f t="shared" si="14"/>
        <v>40</v>
      </c>
      <c r="AB136" s="134"/>
      <c r="AC136" s="133">
        <f t="shared" si="15"/>
        <v>40</v>
      </c>
      <c r="AD136" s="134"/>
      <c r="AE136" s="133">
        <f t="shared" si="15"/>
        <v>40</v>
      </c>
    </row>
    <row r="137" spans="2:31" ht="99" customHeight="1" x14ac:dyDescent="0.4">
      <c r="B137" s="12"/>
      <c r="C137" s="7"/>
      <c r="D137" s="33" t="s">
        <v>245</v>
      </c>
      <c r="E137" s="87" t="s">
        <v>61</v>
      </c>
      <c r="F137" s="87"/>
      <c r="G137" s="55"/>
      <c r="H137" s="134">
        <f t="shared" ref="H137:AD138" si="28">H138</f>
        <v>2380.6999999999998</v>
      </c>
      <c r="I137" s="134">
        <f t="shared" si="28"/>
        <v>0</v>
      </c>
      <c r="J137" s="134">
        <f t="shared" si="18"/>
        <v>2380.6999999999998</v>
      </c>
      <c r="K137" s="134">
        <f t="shared" si="28"/>
        <v>2380.6999999999998</v>
      </c>
      <c r="L137" s="134">
        <f t="shared" si="28"/>
        <v>0</v>
      </c>
      <c r="M137" s="133">
        <f t="shared" si="10"/>
        <v>2380.6999999999998</v>
      </c>
      <c r="N137" s="134">
        <f t="shared" si="28"/>
        <v>0</v>
      </c>
      <c r="O137" s="134">
        <f t="shared" si="19"/>
        <v>2380.6999999999998</v>
      </c>
      <c r="P137" s="134">
        <f t="shared" si="28"/>
        <v>0</v>
      </c>
      <c r="Q137" s="133">
        <f t="shared" si="11"/>
        <v>2380.6999999999998</v>
      </c>
      <c r="R137" s="134">
        <f t="shared" si="28"/>
        <v>0</v>
      </c>
      <c r="S137" s="133">
        <f t="shared" si="12"/>
        <v>2380.6999999999998</v>
      </c>
      <c r="T137" s="134">
        <f t="shared" si="28"/>
        <v>0</v>
      </c>
      <c r="U137" s="133">
        <f t="shared" si="12"/>
        <v>2380.6999999999998</v>
      </c>
      <c r="V137" s="134">
        <f t="shared" si="28"/>
        <v>0</v>
      </c>
      <c r="W137" s="133">
        <f t="shared" si="12"/>
        <v>2380.6999999999998</v>
      </c>
      <c r="X137" s="134">
        <f t="shared" si="28"/>
        <v>0</v>
      </c>
      <c r="Y137" s="133">
        <f t="shared" si="13"/>
        <v>2380.6999999999998</v>
      </c>
      <c r="Z137" s="134">
        <f t="shared" ref="Z137:Z138" si="29">Z138</f>
        <v>0</v>
      </c>
      <c r="AA137" s="133">
        <f t="shared" si="14"/>
        <v>2380.6999999999998</v>
      </c>
      <c r="AB137" s="134">
        <f t="shared" si="28"/>
        <v>0</v>
      </c>
      <c r="AC137" s="133">
        <f t="shared" si="15"/>
        <v>2380.6999999999998</v>
      </c>
      <c r="AD137" s="134">
        <f t="shared" si="28"/>
        <v>0</v>
      </c>
      <c r="AE137" s="133">
        <f t="shared" si="15"/>
        <v>2380.6999999999998</v>
      </c>
    </row>
    <row r="138" spans="2:31" ht="42" x14ac:dyDescent="0.4">
      <c r="B138" s="12"/>
      <c r="C138" s="7"/>
      <c r="D138" s="33" t="s">
        <v>62</v>
      </c>
      <c r="E138" s="87" t="s">
        <v>63</v>
      </c>
      <c r="F138" s="87"/>
      <c r="G138" s="55"/>
      <c r="H138" s="134">
        <f t="shared" si="28"/>
        <v>2380.6999999999998</v>
      </c>
      <c r="I138" s="134">
        <f t="shared" si="28"/>
        <v>0</v>
      </c>
      <c r="J138" s="134">
        <f t="shared" si="18"/>
        <v>2380.6999999999998</v>
      </c>
      <c r="K138" s="134">
        <f t="shared" si="28"/>
        <v>2380.6999999999998</v>
      </c>
      <c r="L138" s="134">
        <f t="shared" si="28"/>
        <v>0</v>
      </c>
      <c r="M138" s="133">
        <f t="shared" si="10"/>
        <v>2380.6999999999998</v>
      </c>
      <c r="N138" s="134">
        <f t="shared" si="28"/>
        <v>0</v>
      </c>
      <c r="O138" s="134">
        <f t="shared" si="19"/>
        <v>2380.6999999999998</v>
      </c>
      <c r="P138" s="134">
        <f t="shared" si="28"/>
        <v>0</v>
      </c>
      <c r="Q138" s="133">
        <f t="shared" si="11"/>
        <v>2380.6999999999998</v>
      </c>
      <c r="R138" s="134">
        <f t="shared" si="28"/>
        <v>0</v>
      </c>
      <c r="S138" s="133">
        <f t="shared" si="12"/>
        <v>2380.6999999999998</v>
      </c>
      <c r="T138" s="134">
        <f t="shared" si="28"/>
        <v>0</v>
      </c>
      <c r="U138" s="133">
        <f t="shared" si="12"/>
        <v>2380.6999999999998</v>
      </c>
      <c r="V138" s="134">
        <f t="shared" si="28"/>
        <v>0</v>
      </c>
      <c r="W138" s="133">
        <f t="shared" si="12"/>
        <v>2380.6999999999998</v>
      </c>
      <c r="X138" s="134">
        <f t="shared" si="28"/>
        <v>0</v>
      </c>
      <c r="Y138" s="133">
        <f t="shared" si="13"/>
        <v>2380.6999999999998</v>
      </c>
      <c r="Z138" s="134">
        <f t="shared" si="29"/>
        <v>0</v>
      </c>
      <c r="AA138" s="133">
        <f t="shared" si="14"/>
        <v>2380.6999999999998</v>
      </c>
      <c r="AB138" s="134">
        <f t="shared" si="28"/>
        <v>0</v>
      </c>
      <c r="AC138" s="133">
        <f t="shared" si="15"/>
        <v>2380.6999999999998</v>
      </c>
      <c r="AD138" s="134">
        <f t="shared" si="28"/>
        <v>0</v>
      </c>
      <c r="AE138" s="133">
        <f t="shared" si="15"/>
        <v>2380.6999999999998</v>
      </c>
    </row>
    <row r="139" spans="2:31" ht="42" x14ac:dyDescent="0.4">
      <c r="B139" s="12"/>
      <c r="C139" s="7"/>
      <c r="D139" s="33" t="s">
        <v>48</v>
      </c>
      <c r="E139" s="87" t="s">
        <v>63</v>
      </c>
      <c r="F139" s="87">
        <v>600</v>
      </c>
      <c r="G139" s="55">
        <v>5</v>
      </c>
      <c r="H139" s="134">
        <v>2380.6999999999998</v>
      </c>
      <c r="I139" s="134"/>
      <c r="J139" s="134">
        <f t="shared" si="18"/>
        <v>2380.6999999999998</v>
      </c>
      <c r="K139" s="134">
        <v>2380.6999999999998</v>
      </c>
      <c r="L139" s="134"/>
      <c r="M139" s="133">
        <f t="shared" si="10"/>
        <v>2380.6999999999998</v>
      </c>
      <c r="N139" s="134"/>
      <c r="O139" s="134">
        <f t="shared" si="19"/>
        <v>2380.6999999999998</v>
      </c>
      <c r="P139" s="134"/>
      <c r="Q139" s="133">
        <f t="shared" si="11"/>
        <v>2380.6999999999998</v>
      </c>
      <c r="R139" s="134"/>
      <c r="S139" s="133">
        <f t="shared" si="12"/>
        <v>2380.6999999999998</v>
      </c>
      <c r="T139" s="134"/>
      <c r="U139" s="133">
        <f t="shared" si="12"/>
        <v>2380.6999999999998</v>
      </c>
      <c r="V139" s="134"/>
      <c r="W139" s="133">
        <f t="shared" si="12"/>
        <v>2380.6999999999998</v>
      </c>
      <c r="X139" s="134"/>
      <c r="Y139" s="133">
        <f t="shared" si="13"/>
        <v>2380.6999999999998</v>
      </c>
      <c r="Z139" s="134"/>
      <c r="AA139" s="133">
        <f t="shared" si="14"/>
        <v>2380.6999999999998</v>
      </c>
      <c r="AB139" s="134"/>
      <c r="AC139" s="133">
        <f t="shared" si="15"/>
        <v>2380.6999999999998</v>
      </c>
      <c r="AD139" s="134"/>
      <c r="AE139" s="133">
        <f t="shared" si="15"/>
        <v>2380.6999999999998</v>
      </c>
    </row>
    <row r="140" spans="2:31" ht="102.6" customHeight="1" x14ac:dyDescent="0.4">
      <c r="B140" s="12"/>
      <c r="C140" s="13">
        <v>7</v>
      </c>
      <c r="D140" s="9" t="s">
        <v>242</v>
      </c>
      <c r="E140" s="56" t="s">
        <v>64</v>
      </c>
      <c r="F140" s="56"/>
      <c r="G140" s="9"/>
      <c r="H140" s="133">
        <f>H141+H144+H147+H150+H153</f>
        <v>0</v>
      </c>
      <c r="I140" s="133">
        <f>I141+I144+I147+I150+I153</f>
        <v>0</v>
      </c>
      <c r="J140" s="133">
        <f t="shared" si="18"/>
        <v>0</v>
      </c>
      <c r="K140" s="133">
        <f>K141+K144+K147+K150+K153</f>
        <v>0</v>
      </c>
      <c r="L140" s="133">
        <f>L141+L144+L147+L150+L153</f>
        <v>0</v>
      </c>
      <c r="M140" s="133">
        <f t="shared" si="10"/>
        <v>0</v>
      </c>
      <c r="N140" s="133">
        <f>N141+N144+N147+N150+N153</f>
        <v>0</v>
      </c>
      <c r="O140" s="133">
        <f t="shared" si="19"/>
        <v>0</v>
      </c>
      <c r="P140" s="133">
        <f>P141+P144+P147+P150+P153</f>
        <v>0</v>
      </c>
      <c r="Q140" s="133">
        <f t="shared" si="11"/>
        <v>0</v>
      </c>
      <c r="R140" s="133">
        <f>R141+R144+R147+R150+R153</f>
        <v>0</v>
      </c>
      <c r="S140" s="133">
        <f t="shared" si="12"/>
        <v>0</v>
      </c>
      <c r="T140" s="133">
        <f>T141+T144+T147+T150+T153</f>
        <v>0</v>
      </c>
      <c r="U140" s="133">
        <f t="shared" si="12"/>
        <v>0</v>
      </c>
      <c r="V140" s="133">
        <f>V141+V144+V147+V150+V153</f>
        <v>0</v>
      </c>
      <c r="W140" s="133">
        <f t="shared" si="12"/>
        <v>0</v>
      </c>
      <c r="X140" s="133">
        <f>X141+X144+X147+X150+X153</f>
        <v>0</v>
      </c>
      <c r="Y140" s="133">
        <f t="shared" si="13"/>
        <v>0</v>
      </c>
      <c r="Z140" s="133">
        <f>Z141+Z144+Z147+Z150+Z153</f>
        <v>0</v>
      </c>
      <c r="AA140" s="133">
        <f t="shared" si="14"/>
        <v>0</v>
      </c>
      <c r="AB140" s="133">
        <f>AB141+AB144+AB147+AB150+AB153</f>
        <v>0</v>
      </c>
      <c r="AC140" s="133">
        <f t="shared" si="15"/>
        <v>0</v>
      </c>
      <c r="AD140" s="133">
        <f>AD141+AD144+AD147+AD150+AD153</f>
        <v>0</v>
      </c>
      <c r="AE140" s="133">
        <f t="shared" si="15"/>
        <v>0</v>
      </c>
    </row>
    <row r="141" spans="2:31" ht="21" x14ac:dyDescent="0.4">
      <c r="B141" s="12"/>
      <c r="C141" s="7"/>
      <c r="D141" s="33" t="s">
        <v>241</v>
      </c>
      <c r="E141" s="87" t="s">
        <v>65</v>
      </c>
      <c r="F141" s="87"/>
      <c r="G141" s="54"/>
      <c r="H141" s="134">
        <f t="shared" ref="H141:AD142" si="30">H142</f>
        <v>0</v>
      </c>
      <c r="I141" s="134">
        <f t="shared" si="30"/>
        <v>0</v>
      </c>
      <c r="J141" s="134">
        <f t="shared" si="18"/>
        <v>0</v>
      </c>
      <c r="K141" s="134">
        <f t="shared" si="30"/>
        <v>0</v>
      </c>
      <c r="L141" s="134">
        <f t="shared" si="30"/>
        <v>0</v>
      </c>
      <c r="M141" s="133">
        <f t="shared" si="10"/>
        <v>0</v>
      </c>
      <c r="N141" s="134">
        <f t="shared" si="30"/>
        <v>0</v>
      </c>
      <c r="O141" s="134">
        <f t="shared" si="19"/>
        <v>0</v>
      </c>
      <c r="P141" s="134">
        <f t="shared" si="30"/>
        <v>0</v>
      </c>
      <c r="Q141" s="133">
        <f t="shared" si="11"/>
        <v>0</v>
      </c>
      <c r="R141" s="134">
        <f t="shared" si="30"/>
        <v>0</v>
      </c>
      <c r="S141" s="133">
        <f t="shared" si="12"/>
        <v>0</v>
      </c>
      <c r="T141" s="134">
        <f t="shared" si="30"/>
        <v>0</v>
      </c>
      <c r="U141" s="133">
        <f t="shared" si="12"/>
        <v>0</v>
      </c>
      <c r="V141" s="134">
        <f t="shared" si="30"/>
        <v>0</v>
      </c>
      <c r="W141" s="133">
        <f t="shared" si="12"/>
        <v>0</v>
      </c>
      <c r="X141" s="134">
        <f t="shared" si="30"/>
        <v>0</v>
      </c>
      <c r="Y141" s="133">
        <f t="shared" si="13"/>
        <v>0</v>
      </c>
      <c r="Z141" s="134">
        <f t="shared" ref="Z141:Z142" si="31">Z142</f>
        <v>0</v>
      </c>
      <c r="AA141" s="133">
        <f t="shared" si="14"/>
        <v>0</v>
      </c>
      <c r="AB141" s="134">
        <f t="shared" si="30"/>
        <v>0</v>
      </c>
      <c r="AC141" s="133">
        <f t="shared" si="15"/>
        <v>0</v>
      </c>
      <c r="AD141" s="134">
        <f t="shared" si="30"/>
        <v>0</v>
      </c>
      <c r="AE141" s="133">
        <f t="shared" si="15"/>
        <v>0</v>
      </c>
    </row>
    <row r="142" spans="2:31" ht="78" customHeight="1" x14ac:dyDescent="0.4">
      <c r="B142" s="12"/>
      <c r="C142" s="7"/>
      <c r="D142" s="33" t="s">
        <v>66</v>
      </c>
      <c r="E142" s="87" t="s">
        <v>67</v>
      </c>
      <c r="F142" s="87"/>
      <c r="G142" s="54"/>
      <c r="H142" s="134">
        <f t="shared" si="30"/>
        <v>0</v>
      </c>
      <c r="I142" s="134">
        <f t="shared" si="30"/>
        <v>0</v>
      </c>
      <c r="J142" s="134">
        <f t="shared" si="18"/>
        <v>0</v>
      </c>
      <c r="K142" s="134">
        <f t="shared" si="30"/>
        <v>0</v>
      </c>
      <c r="L142" s="134">
        <f t="shared" si="30"/>
        <v>0</v>
      </c>
      <c r="M142" s="133">
        <f t="shared" si="10"/>
        <v>0</v>
      </c>
      <c r="N142" s="134">
        <f t="shared" si="30"/>
        <v>0</v>
      </c>
      <c r="O142" s="134">
        <f t="shared" si="19"/>
        <v>0</v>
      </c>
      <c r="P142" s="134">
        <f t="shared" si="30"/>
        <v>0</v>
      </c>
      <c r="Q142" s="133">
        <f t="shared" si="11"/>
        <v>0</v>
      </c>
      <c r="R142" s="134">
        <f t="shared" si="30"/>
        <v>0</v>
      </c>
      <c r="S142" s="133">
        <f t="shared" si="12"/>
        <v>0</v>
      </c>
      <c r="T142" s="134">
        <f t="shared" si="30"/>
        <v>0</v>
      </c>
      <c r="U142" s="133">
        <f t="shared" si="12"/>
        <v>0</v>
      </c>
      <c r="V142" s="134">
        <f t="shared" si="30"/>
        <v>0</v>
      </c>
      <c r="W142" s="133">
        <f t="shared" si="12"/>
        <v>0</v>
      </c>
      <c r="X142" s="134">
        <f t="shared" si="30"/>
        <v>0</v>
      </c>
      <c r="Y142" s="133">
        <f t="shared" si="13"/>
        <v>0</v>
      </c>
      <c r="Z142" s="134">
        <f t="shared" si="31"/>
        <v>0</v>
      </c>
      <c r="AA142" s="133">
        <f t="shared" si="14"/>
        <v>0</v>
      </c>
      <c r="AB142" s="134">
        <f t="shared" si="30"/>
        <v>0</v>
      </c>
      <c r="AC142" s="133">
        <f t="shared" si="15"/>
        <v>0</v>
      </c>
      <c r="AD142" s="134">
        <f t="shared" si="30"/>
        <v>0</v>
      </c>
      <c r="AE142" s="133">
        <f t="shared" si="15"/>
        <v>0</v>
      </c>
    </row>
    <row r="143" spans="2:31" ht="42" x14ac:dyDescent="0.4">
      <c r="B143" s="12"/>
      <c r="C143" s="7"/>
      <c r="D143" s="33" t="s">
        <v>14</v>
      </c>
      <c r="E143" s="87" t="s">
        <v>67</v>
      </c>
      <c r="F143" s="87">
        <v>200</v>
      </c>
      <c r="G143" s="54">
        <v>13</v>
      </c>
      <c r="H143" s="134"/>
      <c r="I143" s="134"/>
      <c r="J143" s="134">
        <f t="shared" si="18"/>
        <v>0</v>
      </c>
      <c r="K143" s="134"/>
      <c r="L143" s="134"/>
      <c r="M143" s="133">
        <f t="shared" si="10"/>
        <v>0</v>
      </c>
      <c r="N143" s="134"/>
      <c r="O143" s="134">
        <f t="shared" si="19"/>
        <v>0</v>
      </c>
      <c r="P143" s="134"/>
      <c r="Q143" s="133">
        <f t="shared" si="11"/>
        <v>0</v>
      </c>
      <c r="R143" s="134"/>
      <c r="S143" s="133">
        <f t="shared" si="12"/>
        <v>0</v>
      </c>
      <c r="T143" s="134"/>
      <c r="U143" s="133">
        <f t="shared" si="12"/>
        <v>0</v>
      </c>
      <c r="V143" s="134"/>
      <c r="W143" s="133">
        <f t="shared" si="12"/>
        <v>0</v>
      </c>
      <c r="X143" s="134"/>
      <c r="Y143" s="133">
        <f t="shared" si="13"/>
        <v>0</v>
      </c>
      <c r="Z143" s="134"/>
      <c r="AA143" s="133">
        <f t="shared" si="14"/>
        <v>0</v>
      </c>
      <c r="AB143" s="134"/>
      <c r="AC143" s="133">
        <f t="shared" si="15"/>
        <v>0</v>
      </c>
      <c r="AD143" s="134"/>
      <c r="AE143" s="133">
        <f t="shared" si="15"/>
        <v>0</v>
      </c>
    </row>
    <row r="144" spans="2:31" s="65" customFormat="1" ht="21" x14ac:dyDescent="0.4">
      <c r="B144" s="66"/>
      <c r="C144" s="7"/>
      <c r="D144" s="60" t="s">
        <v>365</v>
      </c>
      <c r="E144" s="92" t="s">
        <v>340</v>
      </c>
      <c r="F144" s="92"/>
      <c r="G144" s="54"/>
      <c r="H144" s="134">
        <f t="shared" ref="H144:AD145" si="32">H145</f>
        <v>0</v>
      </c>
      <c r="I144" s="134">
        <f t="shared" si="32"/>
        <v>0</v>
      </c>
      <c r="J144" s="134">
        <f t="shared" si="18"/>
        <v>0</v>
      </c>
      <c r="K144" s="134">
        <f t="shared" si="32"/>
        <v>0</v>
      </c>
      <c r="L144" s="134">
        <f t="shared" si="32"/>
        <v>0</v>
      </c>
      <c r="M144" s="133">
        <f t="shared" si="10"/>
        <v>0</v>
      </c>
      <c r="N144" s="134">
        <f t="shared" si="32"/>
        <v>0</v>
      </c>
      <c r="O144" s="134">
        <f t="shared" si="19"/>
        <v>0</v>
      </c>
      <c r="P144" s="134">
        <f t="shared" si="32"/>
        <v>0</v>
      </c>
      <c r="Q144" s="133">
        <f t="shared" si="11"/>
        <v>0</v>
      </c>
      <c r="R144" s="134">
        <f t="shared" si="32"/>
        <v>0</v>
      </c>
      <c r="S144" s="133">
        <f t="shared" si="12"/>
        <v>0</v>
      </c>
      <c r="T144" s="134">
        <f t="shared" si="32"/>
        <v>0</v>
      </c>
      <c r="U144" s="133">
        <f t="shared" si="12"/>
        <v>0</v>
      </c>
      <c r="V144" s="134">
        <f t="shared" si="32"/>
        <v>0</v>
      </c>
      <c r="W144" s="133">
        <f t="shared" si="12"/>
        <v>0</v>
      </c>
      <c r="X144" s="134">
        <f t="shared" si="32"/>
        <v>0</v>
      </c>
      <c r="Y144" s="133">
        <f t="shared" si="13"/>
        <v>0</v>
      </c>
      <c r="Z144" s="134">
        <f t="shared" ref="Z144:Z145" si="33">Z145</f>
        <v>0</v>
      </c>
      <c r="AA144" s="133">
        <f t="shared" si="14"/>
        <v>0</v>
      </c>
      <c r="AB144" s="134">
        <f t="shared" si="32"/>
        <v>0</v>
      </c>
      <c r="AC144" s="133">
        <f t="shared" si="15"/>
        <v>0</v>
      </c>
      <c r="AD144" s="134">
        <f t="shared" si="32"/>
        <v>0</v>
      </c>
      <c r="AE144" s="133">
        <f t="shared" si="15"/>
        <v>0</v>
      </c>
    </row>
    <row r="145" spans="2:31" s="65" customFormat="1" ht="63" x14ac:dyDescent="0.4">
      <c r="B145" s="66"/>
      <c r="C145" s="7"/>
      <c r="D145" s="21" t="s">
        <v>363</v>
      </c>
      <c r="E145" s="92" t="s">
        <v>341</v>
      </c>
      <c r="F145" s="92"/>
      <c r="G145" s="54"/>
      <c r="H145" s="134">
        <f t="shared" si="32"/>
        <v>0</v>
      </c>
      <c r="I145" s="134">
        <f t="shared" si="32"/>
        <v>0</v>
      </c>
      <c r="J145" s="134">
        <f t="shared" si="18"/>
        <v>0</v>
      </c>
      <c r="K145" s="134">
        <f t="shared" si="32"/>
        <v>0</v>
      </c>
      <c r="L145" s="134">
        <f t="shared" si="32"/>
        <v>0</v>
      </c>
      <c r="M145" s="133">
        <f t="shared" si="10"/>
        <v>0</v>
      </c>
      <c r="N145" s="134">
        <f t="shared" si="32"/>
        <v>0</v>
      </c>
      <c r="O145" s="134">
        <f t="shared" si="19"/>
        <v>0</v>
      </c>
      <c r="P145" s="134">
        <f t="shared" si="32"/>
        <v>0</v>
      </c>
      <c r="Q145" s="133">
        <f t="shared" si="11"/>
        <v>0</v>
      </c>
      <c r="R145" s="134">
        <f t="shared" si="32"/>
        <v>0</v>
      </c>
      <c r="S145" s="133">
        <f t="shared" si="12"/>
        <v>0</v>
      </c>
      <c r="T145" s="134">
        <f t="shared" si="32"/>
        <v>0</v>
      </c>
      <c r="U145" s="133">
        <f t="shared" si="12"/>
        <v>0</v>
      </c>
      <c r="V145" s="134">
        <f t="shared" si="32"/>
        <v>0</v>
      </c>
      <c r="W145" s="133">
        <f t="shared" si="12"/>
        <v>0</v>
      </c>
      <c r="X145" s="134">
        <f t="shared" si="32"/>
        <v>0</v>
      </c>
      <c r="Y145" s="133">
        <f t="shared" si="13"/>
        <v>0</v>
      </c>
      <c r="Z145" s="134">
        <f t="shared" si="33"/>
        <v>0</v>
      </c>
      <c r="AA145" s="133">
        <f t="shared" si="14"/>
        <v>0</v>
      </c>
      <c r="AB145" s="134">
        <f t="shared" si="32"/>
        <v>0</v>
      </c>
      <c r="AC145" s="133">
        <f t="shared" si="15"/>
        <v>0</v>
      </c>
      <c r="AD145" s="134">
        <f t="shared" si="32"/>
        <v>0</v>
      </c>
      <c r="AE145" s="133">
        <f t="shared" si="15"/>
        <v>0</v>
      </c>
    </row>
    <row r="146" spans="2:31" s="65" customFormat="1" ht="38.4" x14ac:dyDescent="0.4">
      <c r="B146" s="66"/>
      <c r="C146" s="7"/>
      <c r="D146" s="61" t="s">
        <v>14</v>
      </c>
      <c r="E146" s="92" t="s">
        <v>341</v>
      </c>
      <c r="F146" s="92">
        <v>200</v>
      </c>
      <c r="G146" s="54"/>
      <c r="H146" s="134"/>
      <c r="I146" s="134"/>
      <c r="J146" s="134">
        <f t="shared" si="18"/>
        <v>0</v>
      </c>
      <c r="K146" s="134"/>
      <c r="L146" s="134"/>
      <c r="M146" s="133">
        <f t="shared" si="10"/>
        <v>0</v>
      </c>
      <c r="N146" s="134"/>
      <c r="O146" s="134">
        <f t="shared" si="19"/>
        <v>0</v>
      </c>
      <c r="P146" s="134"/>
      <c r="Q146" s="133">
        <f t="shared" si="11"/>
        <v>0</v>
      </c>
      <c r="R146" s="134"/>
      <c r="S146" s="133">
        <f t="shared" si="12"/>
        <v>0</v>
      </c>
      <c r="T146" s="134"/>
      <c r="U146" s="133">
        <f t="shared" si="12"/>
        <v>0</v>
      </c>
      <c r="V146" s="134"/>
      <c r="W146" s="133">
        <f t="shared" si="12"/>
        <v>0</v>
      </c>
      <c r="X146" s="134"/>
      <c r="Y146" s="133">
        <f t="shared" si="13"/>
        <v>0</v>
      </c>
      <c r="Z146" s="134"/>
      <c r="AA146" s="133">
        <f t="shared" si="14"/>
        <v>0</v>
      </c>
      <c r="AB146" s="134"/>
      <c r="AC146" s="133">
        <f t="shared" si="15"/>
        <v>0</v>
      </c>
      <c r="AD146" s="134"/>
      <c r="AE146" s="133">
        <f t="shared" si="15"/>
        <v>0</v>
      </c>
    </row>
    <row r="147" spans="2:31" ht="69.75" customHeight="1" x14ac:dyDescent="0.4">
      <c r="B147" s="12"/>
      <c r="C147" s="7"/>
      <c r="D147" s="33" t="s">
        <v>240</v>
      </c>
      <c r="E147" s="87" t="s">
        <v>68</v>
      </c>
      <c r="F147" s="87"/>
      <c r="G147" s="54"/>
      <c r="H147" s="134">
        <f t="shared" ref="H147:AD148" si="34">H148</f>
        <v>0</v>
      </c>
      <c r="I147" s="134">
        <f t="shared" si="34"/>
        <v>0</v>
      </c>
      <c r="J147" s="134">
        <f t="shared" si="18"/>
        <v>0</v>
      </c>
      <c r="K147" s="134">
        <f t="shared" si="34"/>
        <v>0</v>
      </c>
      <c r="L147" s="134">
        <f t="shared" si="34"/>
        <v>0</v>
      </c>
      <c r="M147" s="133">
        <f t="shared" si="10"/>
        <v>0</v>
      </c>
      <c r="N147" s="134">
        <f t="shared" si="34"/>
        <v>0</v>
      </c>
      <c r="O147" s="134">
        <f t="shared" si="19"/>
        <v>0</v>
      </c>
      <c r="P147" s="134">
        <f t="shared" si="34"/>
        <v>0</v>
      </c>
      <c r="Q147" s="133">
        <f t="shared" si="11"/>
        <v>0</v>
      </c>
      <c r="R147" s="134">
        <f t="shared" si="34"/>
        <v>0</v>
      </c>
      <c r="S147" s="133">
        <f t="shared" si="12"/>
        <v>0</v>
      </c>
      <c r="T147" s="134">
        <f t="shared" si="34"/>
        <v>0</v>
      </c>
      <c r="U147" s="133">
        <f t="shared" si="12"/>
        <v>0</v>
      </c>
      <c r="V147" s="134">
        <f t="shared" si="34"/>
        <v>0</v>
      </c>
      <c r="W147" s="133">
        <f t="shared" si="12"/>
        <v>0</v>
      </c>
      <c r="X147" s="134">
        <f t="shared" si="34"/>
        <v>0</v>
      </c>
      <c r="Y147" s="133">
        <f t="shared" si="13"/>
        <v>0</v>
      </c>
      <c r="Z147" s="134">
        <f t="shared" ref="Z147:Z148" si="35">Z148</f>
        <v>0</v>
      </c>
      <c r="AA147" s="133">
        <f t="shared" si="14"/>
        <v>0</v>
      </c>
      <c r="AB147" s="134">
        <f t="shared" si="34"/>
        <v>0</v>
      </c>
      <c r="AC147" s="133">
        <f t="shared" si="15"/>
        <v>0</v>
      </c>
      <c r="AD147" s="134">
        <f t="shared" si="34"/>
        <v>0</v>
      </c>
      <c r="AE147" s="133">
        <f t="shared" si="15"/>
        <v>0</v>
      </c>
    </row>
    <row r="148" spans="2:31" ht="69.75" customHeight="1" x14ac:dyDescent="0.4">
      <c r="B148" s="12"/>
      <c r="C148" s="7"/>
      <c r="D148" s="33" t="s">
        <v>66</v>
      </c>
      <c r="E148" s="87" t="s">
        <v>69</v>
      </c>
      <c r="F148" s="87"/>
      <c r="G148" s="54"/>
      <c r="H148" s="134">
        <f t="shared" si="34"/>
        <v>0</v>
      </c>
      <c r="I148" s="134">
        <f t="shared" si="34"/>
        <v>0</v>
      </c>
      <c r="J148" s="134">
        <f t="shared" si="18"/>
        <v>0</v>
      </c>
      <c r="K148" s="134">
        <f t="shared" si="34"/>
        <v>0</v>
      </c>
      <c r="L148" s="134">
        <f t="shared" si="34"/>
        <v>0</v>
      </c>
      <c r="M148" s="133">
        <f t="shared" si="10"/>
        <v>0</v>
      </c>
      <c r="N148" s="134">
        <f t="shared" si="34"/>
        <v>0</v>
      </c>
      <c r="O148" s="134">
        <f t="shared" si="19"/>
        <v>0</v>
      </c>
      <c r="P148" s="134">
        <f t="shared" si="34"/>
        <v>0</v>
      </c>
      <c r="Q148" s="133">
        <f t="shared" si="11"/>
        <v>0</v>
      </c>
      <c r="R148" s="134">
        <f t="shared" si="34"/>
        <v>0</v>
      </c>
      <c r="S148" s="133">
        <f t="shared" si="12"/>
        <v>0</v>
      </c>
      <c r="T148" s="134">
        <f t="shared" si="34"/>
        <v>0</v>
      </c>
      <c r="U148" s="133">
        <f t="shared" si="12"/>
        <v>0</v>
      </c>
      <c r="V148" s="134">
        <f t="shared" si="34"/>
        <v>0</v>
      </c>
      <c r="W148" s="133">
        <f t="shared" si="12"/>
        <v>0</v>
      </c>
      <c r="X148" s="134">
        <f t="shared" si="34"/>
        <v>0</v>
      </c>
      <c r="Y148" s="133">
        <f t="shared" si="13"/>
        <v>0</v>
      </c>
      <c r="Z148" s="134">
        <f t="shared" si="35"/>
        <v>0</v>
      </c>
      <c r="AA148" s="133">
        <f t="shared" si="14"/>
        <v>0</v>
      </c>
      <c r="AB148" s="134">
        <f t="shared" si="34"/>
        <v>0</v>
      </c>
      <c r="AC148" s="133">
        <f t="shared" si="15"/>
        <v>0</v>
      </c>
      <c r="AD148" s="134">
        <f t="shared" si="34"/>
        <v>0</v>
      </c>
      <c r="AE148" s="133">
        <f t="shared" si="15"/>
        <v>0</v>
      </c>
    </row>
    <row r="149" spans="2:31" ht="42" x14ac:dyDescent="0.4">
      <c r="B149" s="12"/>
      <c r="C149" s="7"/>
      <c r="D149" s="33" t="s">
        <v>14</v>
      </c>
      <c r="E149" s="87" t="s">
        <v>69</v>
      </c>
      <c r="F149" s="87">
        <v>200</v>
      </c>
      <c r="G149" s="54">
        <v>13</v>
      </c>
      <c r="H149" s="134"/>
      <c r="I149" s="134"/>
      <c r="J149" s="134">
        <f t="shared" si="18"/>
        <v>0</v>
      </c>
      <c r="K149" s="134"/>
      <c r="L149" s="134"/>
      <c r="M149" s="133">
        <f t="shared" si="10"/>
        <v>0</v>
      </c>
      <c r="N149" s="134"/>
      <c r="O149" s="134">
        <f t="shared" si="19"/>
        <v>0</v>
      </c>
      <c r="P149" s="134"/>
      <c r="Q149" s="133">
        <f t="shared" si="11"/>
        <v>0</v>
      </c>
      <c r="R149" s="134"/>
      <c r="S149" s="133">
        <f t="shared" si="12"/>
        <v>0</v>
      </c>
      <c r="T149" s="134"/>
      <c r="U149" s="133">
        <f t="shared" si="12"/>
        <v>0</v>
      </c>
      <c r="V149" s="134"/>
      <c r="W149" s="133">
        <f t="shared" si="12"/>
        <v>0</v>
      </c>
      <c r="X149" s="134"/>
      <c r="Y149" s="133">
        <f t="shared" si="13"/>
        <v>0</v>
      </c>
      <c r="Z149" s="134"/>
      <c r="AA149" s="133">
        <f t="shared" si="14"/>
        <v>0</v>
      </c>
      <c r="AB149" s="134"/>
      <c r="AC149" s="133">
        <f t="shared" si="15"/>
        <v>0</v>
      </c>
      <c r="AD149" s="134"/>
      <c r="AE149" s="133">
        <f t="shared" si="15"/>
        <v>0</v>
      </c>
    </row>
    <row r="150" spans="2:31" s="65" customFormat="1" ht="21" x14ac:dyDescent="0.4">
      <c r="B150" s="66"/>
      <c r="C150" s="7"/>
      <c r="D150" s="60" t="s">
        <v>362</v>
      </c>
      <c r="E150" s="92" t="s">
        <v>342</v>
      </c>
      <c r="F150" s="92"/>
      <c r="G150" s="54"/>
      <c r="H150" s="134">
        <f t="shared" ref="H150:AD151" si="36">H151</f>
        <v>0</v>
      </c>
      <c r="I150" s="134">
        <f t="shared" si="36"/>
        <v>0</v>
      </c>
      <c r="J150" s="134">
        <f t="shared" si="18"/>
        <v>0</v>
      </c>
      <c r="K150" s="134">
        <f t="shared" si="36"/>
        <v>0</v>
      </c>
      <c r="L150" s="134">
        <f t="shared" si="36"/>
        <v>0</v>
      </c>
      <c r="M150" s="133">
        <f t="shared" si="10"/>
        <v>0</v>
      </c>
      <c r="N150" s="134">
        <f t="shared" si="36"/>
        <v>0</v>
      </c>
      <c r="O150" s="134">
        <f t="shared" si="19"/>
        <v>0</v>
      </c>
      <c r="P150" s="134">
        <f t="shared" si="36"/>
        <v>0</v>
      </c>
      <c r="Q150" s="133">
        <f t="shared" si="11"/>
        <v>0</v>
      </c>
      <c r="R150" s="134">
        <f t="shared" si="36"/>
        <v>0</v>
      </c>
      <c r="S150" s="133">
        <f t="shared" si="12"/>
        <v>0</v>
      </c>
      <c r="T150" s="134">
        <f t="shared" si="36"/>
        <v>0</v>
      </c>
      <c r="U150" s="133">
        <f t="shared" si="12"/>
        <v>0</v>
      </c>
      <c r="V150" s="134">
        <f t="shared" si="36"/>
        <v>0</v>
      </c>
      <c r="W150" s="133">
        <f t="shared" si="12"/>
        <v>0</v>
      </c>
      <c r="X150" s="134">
        <f t="shared" si="36"/>
        <v>0</v>
      </c>
      <c r="Y150" s="133">
        <f t="shared" si="13"/>
        <v>0</v>
      </c>
      <c r="Z150" s="134">
        <f t="shared" ref="Z150:Z151" si="37">Z151</f>
        <v>0</v>
      </c>
      <c r="AA150" s="133">
        <f t="shared" si="14"/>
        <v>0</v>
      </c>
      <c r="AB150" s="134">
        <f t="shared" si="36"/>
        <v>0</v>
      </c>
      <c r="AC150" s="133">
        <f t="shared" si="15"/>
        <v>0</v>
      </c>
      <c r="AD150" s="134">
        <f t="shared" si="36"/>
        <v>0</v>
      </c>
      <c r="AE150" s="133">
        <f t="shared" si="15"/>
        <v>0</v>
      </c>
    </row>
    <row r="151" spans="2:31" s="65" customFormat="1" ht="63" x14ac:dyDescent="0.4">
      <c r="B151" s="66"/>
      <c r="C151" s="7"/>
      <c r="D151" s="21" t="s">
        <v>363</v>
      </c>
      <c r="E151" s="92" t="s">
        <v>343</v>
      </c>
      <c r="F151" s="92"/>
      <c r="G151" s="54"/>
      <c r="H151" s="134">
        <f t="shared" si="36"/>
        <v>0</v>
      </c>
      <c r="I151" s="134">
        <f t="shared" si="36"/>
        <v>0</v>
      </c>
      <c r="J151" s="134">
        <f t="shared" si="18"/>
        <v>0</v>
      </c>
      <c r="K151" s="134">
        <f t="shared" si="36"/>
        <v>0</v>
      </c>
      <c r="L151" s="134">
        <f t="shared" si="36"/>
        <v>0</v>
      </c>
      <c r="M151" s="133">
        <f t="shared" si="10"/>
        <v>0</v>
      </c>
      <c r="N151" s="134">
        <f t="shared" si="36"/>
        <v>0</v>
      </c>
      <c r="O151" s="134">
        <f t="shared" si="19"/>
        <v>0</v>
      </c>
      <c r="P151" s="134">
        <f t="shared" si="36"/>
        <v>0</v>
      </c>
      <c r="Q151" s="133">
        <f t="shared" si="11"/>
        <v>0</v>
      </c>
      <c r="R151" s="134">
        <f t="shared" si="36"/>
        <v>0</v>
      </c>
      <c r="S151" s="133">
        <f t="shared" si="12"/>
        <v>0</v>
      </c>
      <c r="T151" s="134">
        <f t="shared" si="36"/>
        <v>0</v>
      </c>
      <c r="U151" s="133">
        <f t="shared" si="12"/>
        <v>0</v>
      </c>
      <c r="V151" s="134">
        <f t="shared" si="36"/>
        <v>0</v>
      </c>
      <c r="W151" s="133">
        <f t="shared" si="12"/>
        <v>0</v>
      </c>
      <c r="X151" s="134">
        <f t="shared" si="36"/>
        <v>0</v>
      </c>
      <c r="Y151" s="133">
        <f t="shared" si="13"/>
        <v>0</v>
      </c>
      <c r="Z151" s="134">
        <f t="shared" si="37"/>
        <v>0</v>
      </c>
      <c r="AA151" s="133">
        <f t="shared" si="14"/>
        <v>0</v>
      </c>
      <c r="AB151" s="134">
        <f t="shared" si="36"/>
        <v>0</v>
      </c>
      <c r="AC151" s="133">
        <f t="shared" si="15"/>
        <v>0</v>
      </c>
      <c r="AD151" s="134">
        <f t="shared" si="36"/>
        <v>0</v>
      </c>
      <c r="AE151" s="133">
        <f t="shared" si="15"/>
        <v>0</v>
      </c>
    </row>
    <row r="152" spans="2:31" s="65" customFormat="1" ht="38.4" x14ac:dyDescent="0.4">
      <c r="B152" s="66"/>
      <c r="C152" s="7"/>
      <c r="D152" s="61" t="s">
        <v>14</v>
      </c>
      <c r="E152" s="92" t="s">
        <v>343</v>
      </c>
      <c r="F152" s="92">
        <v>200</v>
      </c>
      <c r="G152" s="54"/>
      <c r="H152" s="134"/>
      <c r="I152" s="134"/>
      <c r="J152" s="134">
        <f t="shared" si="18"/>
        <v>0</v>
      </c>
      <c r="K152" s="134"/>
      <c r="L152" s="134"/>
      <c r="M152" s="133">
        <f t="shared" si="10"/>
        <v>0</v>
      </c>
      <c r="N152" s="134"/>
      <c r="O152" s="134">
        <f t="shared" si="19"/>
        <v>0</v>
      </c>
      <c r="P152" s="134"/>
      <c r="Q152" s="133">
        <f t="shared" si="11"/>
        <v>0</v>
      </c>
      <c r="R152" s="134"/>
      <c r="S152" s="133">
        <f t="shared" si="12"/>
        <v>0</v>
      </c>
      <c r="T152" s="134"/>
      <c r="U152" s="133">
        <f t="shared" si="12"/>
        <v>0</v>
      </c>
      <c r="V152" s="134"/>
      <c r="W152" s="133">
        <f t="shared" si="12"/>
        <v>0</v>
      </c>
      <c r="X152" s="134"/>
      <c r="Y152" s="133">
        <f t="shared" si="13"/>
        <v>0</v>
      </c>
      <c r="Z152" s="134"/>
      <c r="AA152" s="133">
        <f t="shared" si="14"/>
        <v>0</v>
      </c>
      <c r="AB152" s="134"/>
      <c r="AC152" s="133">
        <f t="shared" si="15"/>
        <v>0</v>
      </c>
      <c r="AD152" s="134"/>
      <c r="AE152" s="133">
        <f t="shared" si="15"/>
        <v>0</v>
      </c>
    </row>
    <row r="153" spans="2:31" s="65" customFormat="1" ht="42" x14ac:dyDescent="0.4">
      <c r="B153" s="66"/>
      <c r="C153" s="7"/>
      <c r="D153" s="60" t="s">
        <v>364</v>
      </c>
      <c r="E153" s="92" t="s">
        <v>344</v>
      </c>
      <c r="F153" s="92"/>
      <c r="G153" s="54"/>
      <c r="H153" s="134">
        <f t="shared" ref="H153:AD154" si="38">H154</f>
        <v>0</v>
      </c>
      <c r="I153" s="134">
        <f t="shared" si="38"/>
        <v>0</v>
      </c>
      <c r="J153" s="134">
        <f t="shared" si="18"/>
        <v>0</v>
      </c>
      <c r="K153" s="134">
        <f t="shared" si="38"/>
        <v>0</v>
      </c>
      <c r="L153" s="134">
        <f t="shared" si="38"/>
        <v>0</v>
      </c>
      <c r="M153" s="133">
        <f t="shared" si="10"/>
        <v>0</v>
      </c>
      <c r="N153" s="134">
        <f t="shared" si="38"/>
        <v>0</v>
      </c>
      <c r="O153" s="134">
        <f t="shared" si="19"/>
        <v>0</v>
      </c>
      <c r="P153" s="134">
        <f t="shared" si="38"/>
        <v>0</v>
      </c>
      <c r="Q153" s="133">
        <f t="shared" si="11"/>
        <v>0</v>
      </c>
      <c r="R153" s="134">
        <f t="shared" si="38"/>
        <v>0</v>
      </c>
      <c r="S153" s="133">
        <f t="shared" si="12"/>
        <v>0</v>
      </c>
      <c r="T153" s="134">
        <f t="shared" si="38"/>
        <v>0</v>
      </c>
      <c r="U153" s="133">
        <f t="shared" si="12"/>
        <v>0</v>
      </c>
      <c r="V153" s="134">
        <f t="shared" si="38"/>
        <v>0</v>
      </c>
      <c r="W153" s="133">
        <f t="shared" si="12"/>
        <v>0</v>
      </c>
      <c r="X153" s="134">
        <f t="shared" si="38"/>
        <v>0</v>
      </c>
      <c r="Y153" s="133">
        <f t="shared" si="13"/>
        <v>0</v>
      </c>
      <c r="Z153" s="134">
        <f t="shared" ref="Z153:Z154" si="39">Z154</f>
        <v>0</v>
      </c>
      <c r="AA153" s="133">
        <f t="shared" si="14"/>
        <v>0</v>
      </c>
      <c r="AB153" s="134">
        <f t="shared" si="38"/>
        <v>0</v>
      </c>
      <c r="AC153" s="133">
        <f t="shared" si="15"/>
        <v>0</v>
      </c>
      <c r="AD153" s="134">
        <f t="shared" si="38"/>
        <v>0</v>
      </c>
      <c r="AE153" s="133">
        <f t="shared" si="15"/>
        <v>0</v>
      </c>
    </row>
    <row r="154" spans="2:31" s="65" customFormat="1" ht="63" x14ac:dyDescent="0.4">
      <c r="B154" s="66"/>
      <c r="C154" s="7"/>
      <c r="D154" s="21" t="s">
        <v>363</v>
      </c>
      <c r="E154" s="92" t="s">
        <v>345</v>
      </c>
      <c r="F154" s="92"/>
      <c r="G154" s="54"/>
      <c r="H154" s="134">
        <f t="shared" si="38"/>
        <v>0</v>
      </c>
      <c r="I154" s="134">
        <f t="shared" si="38"/>
        <v>0</v>
      </c>
      <c r="J154" s="134">
        <f t="shared" si="18"/>
        <v>0</v>
      </c>
      <c r="K154" s="134">
        <f t="shared" si="38"/>
        <v>0</v>
      </c>
      <c r="L154" s="134">
        <f t="shared" si="38"/>
        <v>0</v>
      </c>
      <c r="M154" s="133">
        <f t="shared" si="10"/>
        <v>0</v>
      </c>
      <c r="N154" s="134">
        <f t="shared" si="38"/>
        <v>0</v>
      </c>
      <c r="O154" s="134">
        <f t="shared" si="19"/>
        <v>0</v>
      </c>
      <c r="P154" s="134">
        <f t="shared" si="38"/>
        <v>0</v>
      </c>
      <c r="Q154" s="133">
        <f t="shared" si="11"/>
        <v>0</v>
      </c>
      <c r="R154" s="134">
        <f t="shared" si="38"/>
        <v>0</v>
      </c>
      <c r="S154" s="133">
        <f t="shared" si="12"/>
        <v>0</v>
      </c>
      <c r="T154" s="134">
        <f t="shared" si="38"/>
        <v>0</v>
      </c>
      <c r="U154" s="133">
        <f t="shared" si="12"/>
        <v>0</v>
      </c>
      <c r="V154" s="134">
        <f t="shared" si="38"/>
        <v>0</v>
      </c>
      <c r="W154" s="133">
        <f t="shared" si="12"/>
        <v>0</v>
      </c>
      <c r="X154" s="134">
        <f t="shared" si="38"/>
        <v>0</v>
      </c>
      <c r="Y154" s="133">
        <f t="shared" si="13"/>
        <v>0</v>
      </c>
      <c r="Z154" s="134">
        <f t="shared" si="39"/>
        <v>0</v>
      </c>
      <c r="AA154" s="133">
        <f t="shared" si="14"/>
        <v>0</v>
      </c>
      <c r="AB154" s="134">
        <f t="shared" si="38"/>
        <v>0</v>
      </c>
      <c r="AC154" s="133">
        <f t="shared" si="15"/>
        <v>0</v>
      </c>
      <c r="AD154" s="134">
        <f t="shared" si="38"/>
        <v>0</v>
      </c>
      <c r="AE154" s="133">
        <f t="shared" si="15"/>
        <v>0</v>
      </c>
    </row>
    <row r="155" spans="2:31" s="65" customFormat="1" ht="38.4" x14ac:dyDescent="0.4">
      <c r="B155" s="66"/>
      <c r="C155" s="7"/>
      <c r="D155" s="61" t="s">
        <v>14</v>
      </c>
      <c r="E155" s="92" t="s">
        <v>345</v>
      </c>
      <c r="F155" s="92">
        <v>200</v>
      </c>
      <c r="G155" s="54"/>
      <c r="H155" s="134"/>
      <c r="I155" s="134"/>
      <c r="J155" s="134">
        <f t="shared" si="18"/>
        <v>0</v>
      </c>
      <c r="K155" s="134"/>
      <c r="L155" s="134"/>
      <c r="M155" s="133">
        <f t="shared" si="10"/>
        <v>0</v>
      </c>
      <c r="N155" s="134"/>
      <c r="O155" s="134">
        <f t="shared" si="19"/>
        <v>0</v>
      </c>
      <c r="P155" s="134"/>
      <c r="Q155" s="133">
        <f t="shared" si="11"/>
        <v>0</v>
      </c>
      <c r="R155" s="134"/>
      <c r="S155" s="133">
        <f t="shared" si="12"/>
        <v>0</v>
      </c>
      <c r="T155" s="134"/>
      <c r="U155" s="133">
        <f t="shared" si="12"/>
        <v>0</v>
      </c>
      <c r="V155" s="134"/>
      <c r="W155" s="133">
        <f t="shared" si="12"/>
        <v>0</v>
      </c>
      <c r="X155" s="134"/>
      <c r="Y155" s="133">
        <f t="shared" si="13"/>
        <v>0</v>
      </c>
      <c r="Z155" s="134"/>
      <c r="AA155" s="133">
        <f t="shared" si="14"/>
        <v>0</v>
      </c>
      <c r="AB155" s="134"/>
      <c r="AC155" s="133">
        <f t="shared" si="15"/>
        <v>0</v>
      </c>
      <c r="AD155" s="134"/>
      <c r="AE155" s="133">
        <f t="shared" si="15"/>
        <v>0</v>
      </c>
    </row>
    <row r="156" spans="2:31" ht="70.5" customHeight="1" x14ac:dyDescent="0.4">
      <c r="B156" s="12"/>
      <c r="C156" s="13">
        <v>8</v>
      </c>
      <c r="D156" s="9" t="s">
        <v>257</v>
      </c>
      <c r="E156" s="56" t="s">
        <v>70</v>
      </c>
      <c r="F156" s="56"/>
      <c r="G156" s="15"/>
      <c r="H156" s="133">
        <f>H157+H161+H165</f>
        <v>8531.6999999999989</v>
      </c>
      <c r="I156" s="133">
        <f>I157+I161+I165</f>
        <v>0</v>
      </c>
      <c r="J156" s="133">
        <f t="shared" si="18"/>
        <v>8531.6999999999989</v>
      </c>
      <c r="K156" s="133">
        <f>K157+K161+K165</f>
        <v>8531.6999999999989</v>
      </c>
      <c r="L156" s="133">
        <f>L157+L161+L165</f>
        <v>0</v>
      </c>
      <c r="M156" s="133">
        <f t="shared" si="10"/>
        <v>8531.6999999999989</v>
      </c>
      <c r="N156" s="133">
        <f>N157+N161+N165</f>
        <v>0</v>
      </c>
      <c r="O156" s="133">
        <f t="shared" si="19"/>
        <v>8531.6999999999989</v>
      </c>
      <c r="P156" s="133">
        <f>P157+P161+P165</f>
        <v>0</v>
      </c>
      <c r="Q156" s="133">
        <f t="shared" si="11"/>
        <v>8531.6999999999989</v>
      </c>
      <c r="R156" s="133">
        <f>R157+R161+R165</f>
        <v>0</v>
      </c>
      <c r="S156" s="133">
        <f t="shared" si="12"/>
        <v>8531.6999999999989</v>
      </c>
      <c r="T156" s="133">
        <f>T157+T161+T165</f>
        <v>0</v>
      </c>
      <c r="U156" s="133">
        <f t="shared" si="12"/>
        <v>8531.6999999999989</v>
      </c>
      <c r="V156" s="133">
        <f>V157+V161+V165</f>
        <v>0</v>
      </c>
      <c r="W156" s="133">
        <f t="shared" si="12"/>
        <v>8531.6999999999989</v>
      </c>
      <c r="X156" s="133">
        <f>X157+X161+X165</f>
        <v>0</v>
      </c>
      <c r="Y156" s="133">
        <f t="shared" si="13"/>
        <v>8531.6999999999989</v>
      </c>
      <c r="Z156" s="133">
        <f>Z157+Z161+Z165</f>
        <v>0</v>
      </c>
      <c r="AA156" s="133">
        <f t="shared" si="14"/>
        <v>8531.6999999999989</v>
      </c>
      <c r="AB156" s="133">
        <f>AB157+AB161+AB165</f>
        <v>0</v>
      </c>
      <c r="AC156" s="133">
        <f t="shared" si="15"/>
        <v>8531.6999999999989</v>
      </c>
      <c r="AD156" s="133">
        <f>AD157+AD161+AD165</f>
        <v>0</v>
      </c>
      <c r="AE156" s="133">
        <f t="shared" si="15"/>
        <v>8531.6999999999989</v>
      </c>
    </row>
    <row r="157" spans="2:31" ht="42" x14ac:dyDescent="0.4">
      <c r="B157" s="12"/>
      <c r="C157" s="7"/>
      <c r="D157" s="33" t="s">
        <v>239</v>
      </c>
      <c r="E157" s="87" t="s">
        <v>71</v>
      </c>
      <c r="F157" s="87"/>
      <c r="G157" s="55"/>
      <c r="H157" s="134">
        <f>H158</f>
        <v>1331.6</v>
      </c>
      <c r="I157" s="134">
        <f>I158</f>
        <v>0</v>
      </c>
      <c r="J157" s="134">
        <f t="shared" si="18"/>
        <v>1331.6</v>
      </c>
      <c r="K157" s="134">
        <f>K158</f>
        <v>1331.6</v>
      </c>
      <c r="L157" s="134">
        <f>L158</f>
        <v>0</v>
      </c>
      <c r="M157" s="133">
        <f t="shared" si="10"/>
        <v>1331.6</v>
      </c>
      <c r="N157" s="134">
        <f>N158</f>
        <v>0</v>
      </c>
      <c r="O157" s="134">
        <f t="shared" si="19"/>
        <v>1331.6</v>
      </c>
      <c r="P157" s="134">
        <f>P158</f>
        <v>0</v>
      </c>
      <c r="Q157" s="133">
        <f t="shared" si="11"/>
        <v>1331.6</v>
      </c>
      <c r="R157" s="134">
        <f>R158</f>
        <v>0</v>
      </c>
      <c r="S157" s="133">
        <f t="shared" si="12"/>
        <v>1331.6</v>
      </c>
      <c r="T157" s="134">
        <f>T158</f>
        <v>0</v>
      </c>
      <c r="U157" s="133">
        <f t="shared" si="12"/>
        <v>1331.6</v>
      </c>
      <c r="V157" s="134">
        <f>V158</f>
        <v>0</v>
      </c>
      <c r="W157" s="133">
        <f t="shared" si="12"/>
        <v>1331.6</v>
      </c>
      <c r="X157" s="134">
        <f>X158</f>
        <v>0</v>
      </c>
      <c r="Y157" s="133">
        <f t="shared" si="13"/>
        <v>1331.6</v>
      </c>
      <c r="Z157" s="134">
        <f>Z158</f>
        <v>0</v>
      </c>
      <c r="AA157" s="133">
        <f t="shared" si="14"/>
        <v>1331.6</v>
      </c>
      <c r="AB157" s="134">
        <f>AB158</f>
        <v>0</v>
      </c>
      <c r="AC157" s="133">
        <f t="shared" si="15"/>
        <v>1331.6</v>
      </c>
      <c r="AD157" s="134">
        <f>AD158</f>
        <v>0</v>
      </c>
      <c r="AE157" s="133">
        <f t="shared" si="15"/>
        <v>1331.6</v>
      </c>
    </row>
    <row r="158" spans="2:31" ht="21" x14ac:dyDescent="0.4">
      <c r="B158" s="12"/>
      <c r="C158" s="7"/>
      <c r="D158" s="33" t="s">
        <v>72</v>
      </c>
      <c r="E158" s="87" t="s">
        <v>73</v>
      </c>
      <c r="F158" s="87"/>
      <c r="G158" s="55"/>
      <c r="H158" s="134">
        <f>H159+H160</f>
        <v>1331.6</v>
      </c>
      <c r="I158" s="134">
        <f>I159+I160</f>
        <v>0</v>
      </c>
      <c r="J158" s="134">
        <f t="shared" si="18"/>
        <v>1331.6</v>
      </c>
      <c r="K158" s="134">
        <f>K159+K160</f>
        <v>1331.6</v>
      </c>
      <c r="L158" s="134">
        <f>L159+L160</f>
        <v>0</v>
      </c>
      <c r="M158" s="133">
        <f t="shared" si="10"/>
        <v>1331.6</v>
      </c>
      <c r="N158" s="134">
        <f>N159+N160</f>
        <v>0</v>
      </c>
      <c r="O158" s="134">
        <f t="shared" si="19"/>
        <v>1331.6</v>
      </c>
      <c r="P158" s="134">
        <f>P159+P160</f>
        <v>0</v>
      </c>
      <c r="Q158" s="133">
        <f t="shared" si="11"/>
        <v>1331.6</v>
      </c>
      <c r="R158" s="134">
        <f>R159+R160</f>
        <v>0</v>
      </c>
      <c r="S158" s="133">
        <f t="shared" si="12"/>
        <v>1331.6</v>
      </c>
      <c r="T158" s="134">
        <f>T159+T160</f>
        <v>0</v>
      </c>
      <c r="U158" s="133">
        <f t="shared" si="12"/>
        <v>1331.6</v>
      </c>
      <c r="V158" s="134">
        <f>V159+V160</f>
        <v>0</v>
      </c>
      <c r="W158" s="133">
        <f t="shared" si="12"/>
        <v>1331.6</v>
      </c>
      <c r="X158" s="134">
        <f>X159+X160</f>
        <v>0</v>
      </c>
      <c r="Y158" s="133">
        <f t="shared" si="13"/>
        <v>1331.6</v>
      </c>
      <c r="Z158" s="134">
        <f>Z159+Z160</f>
        <v>0</v>
      </c>
      <c r="AA158" s="133">
        <f t="shared" si="14"/>
        <v>1331.6</v>
      </c>
      <c r="AB158" s="134">
        <f>AB159+AB160</f>
        <v>0</v>
      </c>
      <c r="AC158" s="133">
        <f t="shared" si="15"/>
        <v>1331.6</v>
      </c>
      <c r="AD158" s="134">
        <f>AD159+AD160</f>
        <v>0</v>
      </c>
      <c r="AE158" s="133">
        <f t="shared" si="15"/>
        <v>1331.6</v>
      </c>
    </row>
    <row r="159" spans="2:31" ht="42" x14ac:dyDescent="0.4">
      <c r="B159" s="12"/>
      <c r="C159" s="7"/>
      <c r="D159" s="33" t="s">
        <v>14</v>
      </c>
      <c r="E159" s="87" t="s">
        <v>75</v>
      </c>
      <c r="F159" s="87">
        <v>200</v>
      </c>
      <c r="G159" s="55">
        <v>7</v>
      </c>
      <c r="H159" s="134">
        <v>1206</v>
      </c>
      <c r="I159" s="134"/>
      <c r="J159" s="134">
        <f t="shared" si="18"/>
        <v>1206</v>
      </c>
      <c r="K159" s="134">
        <v>1206</v>
      </c>
      <c r="L159" s="134"/>
      <c r="M159" s="133">
        <f t="shared" si="10"/>
        <v>1206</v>
      </c>
      <c r="N159" s="134"/>
      <c r="O159" s="134">
        <f t="shared" si="19"/>
        <v>1206</v>
      </c>
      <c r="P159" s="134"/>
      <c r="Q159" s="133">
        <f t="shared" si="11"/>
        <v>1206</v>
      </c>
      <c r="R159" s="134"/>
      <c r="S159" s="133">
        <f t="shared" si="12"/>
        <v>1206</v>
      </c>
      <c r="T159" s="134"/>
      <c r="U159" s="133">
        <f t="shared" si="12"/>
        <v>1206</v>
      </c>
      <c r="V159" s="134"/>
      <c r="W159" s="133">
        <f t="shared" si="12"/>
        <v>1206</v>
      </c>
      <c r="X159" s="134"/>
      <c r="Y159" s="133">
        <f t="shared" si="13"/>
        <v>1206</v>
      </c>
      <c r="Z159" s="134"/>
      <c r="AA159" s="133">
        <f t="shared" si="14"/>
        <v>1206</v>
      </c>
      <c r="AB159" s="134"/>
      <c r="AC159" s="133">
        <f t="shared" si="15"/>
        <v>1206</v>
      </c>
      <c r="AD159" s="134"/>
      <c r="AE159" s="133">
        <f t="shared" si="15"/>
        <v>1206</v>
      </c>
    </row>
    <row r="160" spans="2:31" ht="21" x14ac:dyDescent="0.4">
      <c r="B160" s="12"/>
      <c r="C160" s="7"/>
      <c r="D160" s="33" t="s">
        <v>15</v>
      </c>
      <c r="E160" s="87" t="s">
        <v>75</v>
      </c>
      <c r="F160" s="87">
        <v>300</v>
      </c>
      <c r="G160" s="55">
        <v>7</v>
      </c>
      <c r="H160" s="134">
        <v>125.6</v>
      </c>
      <c r="I160" s="134"/>
      <c r="J160" s="134">
        <f t="shared" si="18"/>
        <v>125.6</v>
      </c>
      <c r="K160" s="134">
        <v>125.6</v>
      </c>
      <c r="L160" s="134"/>
      <c r="M160" s="133">
        <f t="shared" ref="M160:M225" si="40">L160+J160</f>
        <v>125.6</v>
      </c>
      <c r="N160" s="134"/>
      <c r="O160" s="134">
        <f t="shared" si="19"/>
        <v>125.6</v>
      </c>
      <c r="P160" s="134"/>
      <c r="Q160" s="133">
        <f t="shared" ref="Q160:Q225" si="41">P160+M160</f>
        <v>125.6</v>
      </c>
      <c r="R160" s="134"/>
      <c r="S160" s="133">
        <f t="shared" ref="S160:W225" si="42">Q160+R160</f>
        <v>125.6</v>
      </c>
      <c r="T160" s="134"/>
      <c r="U160" s="133">
        <f t="shared" si="42"/>
        <v>125.6</v>
      </c>
      <c r="V160" s="134"/>
      <c r="W160" s="133">
        <f t="shared" si="42"/>
        <v>125.6</v>
      </c>
      <c r="X160" s="134"/>
      <c r="Y160" s="133">
        <f t="shared" ref="Y160:Y225" si="43">X160+O160</f>
        <v>125.6</v>
      </c>
      <c r="Z160" s="134"/>
      <c r="AA160" s="133">
        <f t="shared" ref="AA160:AA225" si="44">Z160+Y160</f>
        <v>125.6</v>
      </c>
      <c r="AB160" s="134"/>
      <c r="AC160" s="133">
        <f t="shared" ref="AC160:AE225" si="45">AA160+AB160</f>
        <v>125.6</v>
      </c>
      <c r="AD160" s="134"/>
      <c r="AE160" s="133">
        <f t="shared" si="45"/>
        <v>125.6</v>
      </c>
    </row>
    <row r="161" spans="2:31" ht="42" x14ac:dyDescent="0.4">
      <c r="B161" s="12"/>
      <c r="C161" s="7"/>
      <c r="D161" s="33" t="s">
        <v>269</v>
      </c>
      <c r="E161" s="87" t="s">
        <v>76</v>
      </c>
      <c r="F161" s="87"/>
      <c r="G161" s="55"/>
      <c r="H161" s="134">
        <f>H162</f>
        <v>355</v>
      </c>
      <c r="I161" s="134">
        <f>I162</f>
        <v>0</v>
      </c>
      <c r="J161" s="134">
        <f t="shared" si="18"/>
        <v>355</v>
      </c>
      <c r="K161" s="134">
        <f>K162</f>
        <v>355</v>
      </c>
      <c r="L161" s="134">
        <f>L162</f>
        <v>0</v>
      </c>
      <c r="M161" s="133">
        <f t="shared" si="40"/>
        <v>355</v>
      </c>
      <c r="N161" s="134">
        <f>N162</f>
        <v>0</v>
      </c>
      <c r="O161" s="134">
        <f t="shared" si="19"/>
        <v>355</v>
      </c>
      <c r="P161" s="134">
        <f>P162</f>
        <v>0</v>
      </c>
      <c r="Q161" s="133">
        <f t="shared" si="41"/>
        <v>355</v>
      </c>
      <c r="R161" s="134">
        <f>R162</f>
        <v>0</v>
      </c>
      <c r="S161" s="133">
        <f t="shared" si="42"/>
        <v>355</v>
      </c>
      <c r="T161" s="134">
        <f>T162</f>
        <v>0</v>
      </c>
      <c r="U161" s="133">
        <f t="shared" si="42"/>
        <v>355</v>
      </c>
      <c r="V161" s="134">
        <f>V162</f>
        <v>0</v>
      </c>
      <c r="W161" s="133">
        <f t="shared" si="42"/>
        <v>355</v>
      </c>
      <c r="X161" s="134">
        <f>X162</f>
        <v>0</v>
      </c>
      <c r="Y161" s="133">
        <f t="shared" si="43"/>
        <v>355</v>
      </c>
      <c r="Z161" s="134">
        <f>Z162</f>
        <v>0</v>
      </c>
      <c r="AA161" s="133">
        <f t="shared" si="44"/>
        <v>355</v>
      </c>
      <c r="AB161" s="134">
        <f>AB162</f>
        <v>0</v>
      </c>
      <c r="AC161" s="133">
        <f t="shared" si="45"/>
        <v>355</v>
      </c>
      <c r="AD161" s="134">
        <f>AD162</f>
        <v>0</v>
      </c>
      <c r="AE161" s="133">
        <f t="shared" si="45"/>
        <v>355</v>
      </c>
    </row>
    <row r="162" spans="2:31" ht="21" x14ac:dyDescent="0.4">
      <c r="B162" s="12"/>
      <c r="C162" s="7"/>
      <c r="D162" s="33" t="s">
        <v>72</v>
      </c>
      <c r="E162" s="87" t="s">
        <v>77</v>
      </c>
      <c r="F162" s="87"/>
      <c r="G162" s="55"/>
      <c r="H162" s="134">
        <f>H163+H164</f>
        <v>355</v>
      </c>
      <c r="I162" s="134">
        <f>I163+I164</f>
        <v>0</v>
      </c>
      <c r="J162" s="134">
        <f t="shared" si="18"/>
        <v>355</v>
      </c>
      <c r="K162" s="134">
        <f>K163+K164</f>
        <v>355</v>
      </c>
      <c r="L162" s="134">
        <f>L163+L164</f>
        <v>0</v>
      </c>
      <c r="M162" s="133">
        <f t="shared" si="40"/>
        <v>355</v>
      </c>
      <c r="N162" s="134">
        <f>N163+N164</f>
        <v>0</v>
      </c>
      <c r="O162" s="134">
        <f t="shared" si="19"/>
        <v>355</v>
      </c>
      <c r="P162" s="134">
        <f>P163+P164</f>
        <v>0</v>
      </c>
      <c r="Q162" s="133">
        <f t="shared" si="41"/>
        <v>355</v>
      </c>
      <c r="R162" s="134">
        <f>R163+R164</f>
        <v>0</v>
      </c>
      <c r="S162" s="133">
        <f t="shared" si="42"/>
        <v>355</v>
      </c>
      <c r="T162" s="134">
        <f>T163+T164</f>
        <v>0</v>
      </c>
      <c r="U162" s="133">
        <f t="shared" si="42"/>
        <v>355</v>
      </c>
      <c r="V162" s="134">
        <f>V163+V164</f>
        <v>0</v>
      </c>
      <c r="W162" s="133">
        <f t="shared" si="42"/>
        <v>355</v>
      </c>
      <c r="X162" s="134">
        <f>X163+X164</f>
        <v>0</v>
      </c>
      <c r="Y162" s="133">
        <f t="shared" si="43"/>
        <v>355</v>
      </c>
      <c r="Z162" s="134">
        <f>Z163+Z164</f>
        <v>0</v>
      </c>
      <c r="AA162" s="133">
        <f t="shared" si="44"/>
        <v>355</v>
      </c>
      <c r="AB162" s="134">
        <f>AB163+AB164</f>
        <v>0</v>
      </c>
      <c r="AC162" s="133">
        <f t="shared" si="45"/>
        <v>355</v>
      </c>
      <c r="AD162" s="134">
        <f>AD163+AD164</f>
        <v>0</v>
      </c>
      <c r="AE162" s="133">
        <f t="shared" si="45"/>
        <v>355</v>
      </c>
    </row>
    <row r="163" spans="2:31" ht="101.25" customHeight="1" x14ac:dyDescent="0.4">
      <c r="B163" s="12"/>
      <c r="C163" s="7"/>
      <c r="D163" s="33" t="s">
        <v>74</v>
      </c>
      <c r="E163" s="87" t="s">
        <v>77</v>
      </c>
      <c r="F163" s="87">
        <v>100</v>
      </c>
      <c r="G163" s="55">
        <v>7</v>
      </c>
      <c r="H163" s="134">
        <v>222.2</v>
      </c>
      <c r="I163" s="134"/>
      <c r="J163" s="134">
        <f t="shared" si="18"/>
        <v>222.2</v>
      </c>
      <c r="K163" s="134">
        <v>222.2</v>
      </c>
      <c r="L163" s="134"/>
      <c r="M163" s="133">
        <f t="shared" si="40"/>
        <v>222.2</v>
      </c>
      <c r="N163" s="134"/>
      <c r="O163" s="134">
        <f t="shared" si="19"/>
        <v>222.2</v>
      </c>
      <c r="P163" s="134"/>
      <c r="Q163" s="133">
        <f t="shared" si="41"/>
        <v>222.2</v>
      </c>
      <c r="R163" s="134"/>
      <c r="S163" s="133">
        <f t="shared" si="42"/>
        <v>222.2</v>
      </c>
      <c r="T163" s="134"/>
      <c r="U163" s="133">
        <f t="shared" si="42"/>
        <v>222.2</v>
      </c>
      <c r="V163" s="134"/>
      <c r="W163" s="133">
        <f t="shared" si="42"/>
        <v>222.2</v>
      </c>
      <c r="X163" s="134"/>
      <c r="Y163" s="133">
        <f t="shared" si="43"/>
        <v>222.2</v>
      </c>
      <c r="Z163" s="134"/>
      <c r="AA163" s="133">
        <f t="shared" si="44"/>
        <v>222.2</v>
      </c>
      <c r="AB163" s="134"/>
      <c r="AC163" s="133">
        <f t="shared" si="45"/>
        <v>222.2</v>
      </c>
      <c r="AD163" s="134"/>
      <c r="AE163" s="133">
        <f t="shared" si="45"/>
        <v>222.2</v>
      </c>
    </row>
    <row r="164" spans="2:31" ht="50.25" customHeight="1" x14ac:dyDescent="0.4">
      <c r="B164" s="12"/>
      <c r="C164" s="7"/>
      <c r="D164" s="33" t="s">
        <v>14</v>
      </c>
      <c r="E164" s="87" t="s">
        <v>77</v>
      </c>
      <c r="F164" s="87">
        <v>200</v>
      </c>
      <c r="G164" s="55">
        <v>7</v>
      </c>
      <c r="H164" s="134">
        <v>132.80000000000001</v>
      </c>
      <c r="I164" s="134"/>
      <c r="J164" s="134">
        <f t="shared" si="18"/>
        <v>132.80000000000001</v>
      </c>
      <c r="K164" s="134">
        <v>132.80000000000001</v>
      </c>
      <c r="L164" s="134"/>
      <c r="M164" s="133">
        <f t="shared" si="40"/>
        <v>132.80000000000001</v>
      </c>
      <c r="N164" s="134"/>
      <c r="O164" s="134">
        <f t="shared" si="19"/>
        <v>132.80000000000001</v>
      </c>
      <c r="P164" s="134"/>
      <c r="Q164" s="133">
        <f t="shared" si="41"/>
        <v>132.80000000000001</v>
      </c>
      <c r="R164" s="134"/>
      <c r="S164" s="133">
        <f t="shared" si="42"/>
        <v>132.80000000000001</v>
      </c>
      <c r="T164" s="134"/>
      <c r="U164" s="133">
        <f t="shared" si="42"/>
        <v>132.80000000000001</v>
      </c>
      <c r="V164" s="134"/>
      <c r="W164" s="133">
        <f t="shared" si="42"/>
        <v>132.80000000000001</v>
      </c>
      <c r="X164" s="134"/>
      <c r="Y164" s="133">
        <f t="shared" si="43"/>
        <v>132.80000000000001</v>
      </c>
      <c r="Z164" s="134"/>
      <c r="AA164" s="133">
        <f t="shared" si="44"/>
        <v>132.80000000000001</v>
      </c>
      <c r="AB164" s="134"/>
      <c r="AC164" s="133">
        <f t="shared" si="45"/>
        <v>132.80000000000001</v>
      </c>
      <c r="AD164" s="134"/>
      <c r="AE164" s="133">
        <f t="shared" si="45"/>
        <v>132.80000000000001</v>
      </c>
    </row>
    <row r="165" spans="2:31" ht="105" customHeight="1" x14ac:dyDescent="0.4">
      <c r="B165" s="12"/>
      <c r="C165" s="7"/>
      <c r="D165" s="33" t="s">
        <v>238</v>
      </c>
      <c r="E165" s="87" t="s">
        <v>78</v>
      </c>
      <c r="F165" s="87"/>
      <c r="G165" s="55"/>
      <c r="H165" s="134">
        <f>H166+H170</f>
        <v>6845.0999999999995</v>
      </c>
      <c r="I165" s="134">
        <f>I166+I170</f>
        <v>0</v>
      </c>
      <c r="J165" s="134">
        <f t="shared" si="18"/>
        <v>6845.0999999999995</v>
      </c>
      <c r="K165" s="134">
        <f>K166+K170</f>
        <v>6845.0999999999995</v>
      </c>
      <c r="L165" s="134">
        <f>L166+L170</f>
        <v>0</v>
      </c>
      <c r="M165" s="133">
        <f t="shared" si="40"/>
        <v>6845.0999999999995</v>
      </c>
      <c r="N165" s="134">
        <f>N166+N170</f>
        <v>0</v>
      </c>
      <c r="O165" s="134">
        <f t="shared" si="19"/>
        <v>6845.0999999999995</v>
      </c>
      <c r="P165" s="134">
        <f>P166+P170</f>
        <v>0</v>
      </c>
      <c r="Q165" s="133">
        <f t="shared" si="41"/>
        <v>6845.0999999999995</v>
      </c>
      <c r="R165" s="134">
        <f>R166+R170</f>
        <v>0</v>
      </c>
      <c r="S165" s="133">
        <f t="shared" si="42"/>
        <v>6845.0999999999995</v>
      </c>
      <c r="T165" s="134">
        <f>T166+T170</f>
        <v>0</v>
      </c>
      <c r="U165" s="133">
        <f t="shared" si="42"/>
        <v>6845.0999999999995</v>
      </c>
      <c r="V165" s="134">
        <f>V166+V170</f>
        <v>0</v>
      </c>
      <c r="W165" s="133">
        <f t="shared" si="42"/>
        <v>6845.0999999999995</v>
      </c>
      <c r="X165" s="134">
        <f>X166+X170</f>
        <v>0</v>
      </c>
      <c r="Y165" s="133">
        <f t="shared" si="43"/>
        <v>6845.0999999999995</v>
      </c>
      <c r="Z165" s="134">
        <f>Z166+Z170</f>
        <v>0</v>
      </c>
      <c r="AA165" s="133">
        <f t="shared" si="44"/>
        <v>6845.0999999999995</v>
      </c>
      <c r="AB165" s="134">
        <f>AB166+AB170</f>
        <v>0</v>
      </c>
      <c r="AC165" s="133">
        <f t="shared" si="45"/>
        <v>6845.0999999999995</v>
      </c>
      <c r="AD165" s="134">
        <f>AD166+AD170</f>
        <v>0</v>
      </c>
      <c r="AE165" s="133">
        <f t="shared" si="45"/>
        <v>6845.0999999999995</v>
      </c>
    </row>
    <row r="166" spans="2:31" ht="46.5" customHeight="1" x14ac:dyDescent="0.4">
      <c r="B166" s="12"/>
      <c r="C166" s="7"/>
      <c r="D166" s="33" t="s">
        <v>79</v>
      </c>
      <c r="E166" s="87" t="s">
        <v>80</v>
      </c>
      <c r="F166" s="87"/>
      <c r="G166" s="55"/>
      <c r="H166" s="134">
        <f>H167+H168+H169</f>
        <v>4918.7</v>
      </c>
      <c r="I166" s="134">
        <f>I167+I168+I169</f>
        <v>0</v>
      </c>
      <c r="J166" s="134">
        <f t="shared" ref="J166:J236" si="46">H166+I166</f>
        <v>4918.7</v>
      </c>
      <c r="K166" s="134">
        <f>K167+K168+K169</f>
        <v>4918.7</v>
      </c>
      <c r="L166" s="134">
        <f>L167+L168+L169</f>
        <v>0</v>
      </c>
      <c r="M166" s="133">
        <f t="shared" si="40"/>
        <v>4918.7</v>
      </c>
      <c r="N166" s="134">
        <f>N167+N168+N169</f>
        <v>0</v>
      </c>
      <c r="O166" s="134">
        <f t="shared" ref="O166:O236" si="47">K166+N166</f>
        <v>4918.7</v>
      </c>
      <c r="P166" s="134">
        <f>P167+P168+P169</f>
        <v>0</v>
      </c>
      <c r="Q166" s="133">
        <f t="shared" si="41"/>
        <v>4918.7</v>
      </c>
      <c r="R166" s="134">
        <f>R167+R168+R169</f>
        <v>0</v>
      </c>
      <c r="S166" s="133">
        <f t="shared" si="42"/>
        <v>4918.7</v>
      </c>
      <c r="T166" s="134">
        <f>T167+T168+T169</f>
        <v>0</v>
      </c>
      <c r="U166" s="133">
        <f t="shared" si="42"/>
        <v>4918.7</v>
      </c>
      <c r="V166" s="134">
        <f>V167+V168+V169</f>
        <v>0</v>
      </c>
      <c r="W166" s="133">
        <f t="shared" si="42"/>
        <v>4918.7</v>
      </c>
      <c r="X166" s="134">
        <f>X167+X168+X169</f>
        <v>0</v>
      </c>
      <c r="Y166" s="133">
        <f t="shared" si="43"/>
        <v>4918.7</v>
      </c>
      <c r="Z166" s="134">
        <f>Z167+Z168+Z169</f>
        <v>0</v>
      </c>
      <c r="AA166" s="133">
        <f t="shared" si="44"/>
        <v>4918.7</v>
      </c>
      <c r="AB166" s="134">
        <f>AB167+AB168+AB169</f>
        <v>0</v>
      </c>
      <c r="AC166" s="133">
        <f t="shared" si="45"/>
        <v>4918.7</v>
      </c>
      <c r="AD166" s="134">
        <f>AD167+AD168+AD169</f>
        <v>0</v>
      </c>
      <c r="AE166" s="133">
        <f t="shared" si="45"/>
        <v>4918.7</v>
      </c>
    </row>
    <row r="167" spans="2:31" ht="115.5" customHeight="1" x14ac:dyDescent="0.4">
      <c r="B167" s="12"/>
      <c r="C167" s="7"/>
      <c r="D167" s="33" t="s">
        <v>74</v>
      </c>
      <c r="E167" s="87" t="s">
        <v>80</v>
      </c>
      <c r="F167" s="87">
        <v>100</v>
      </c>
      <c r="G167" s="55">
        <v>7</v>
      </c>
      <c r="H167" s="134">
        <v>4586.8</v>
      </c>
      <c r="I167" s="134"/>
      <c r="J167" s="134">
        <f t="shared" si="46"/>
        <v>4586.8</v>
      </c>
      <c r="K167" s="134">
        <v>4586.8</v>
      </c>
      <c r="L167" s="134"/>
      <c r="M167" s="133">
        <f t="shared" si="40"/>
        <v>4586.8</v>
      </c>
      <c r="N167" s="134"/>
      <c r="O167" s="134">
        <f t="shared" si="47"/>
        <v>4586.8</v>
      </c>
      <c r="P167" s="134"/>
      <c r="Q167" s="133">
        <f t="shared" si="41"/>
        <v>4586.8</v>
      </c>
      <c r="R167" s="134"/>
      <c r="S167" s="133">
        <f t="shared" si="42"/>
        <v>4586.8</v>
      </c>
      <c r="T167" s="134"/>
      <c r="U167" s="133">
        <f t="shared" si="42"/>
        <v>4586.8</v>
      </c>
      <c r="V167" s="134"/>
      <c r="W167" s="133">
        <f t="shared" si="42"/>
        <v>4586.8</v>
      </c>
      <c r="X167" s="134"/>
      <c r="Y167" s="133">
        <f t="shared" si="43"/>
        <v>4586.8</v>
      </c>
      <c r="Z167" s="134"/>
      <c r="AA167" s="133">
        <f t="shared" si="44"/>
        <v>4586.8</v>
      </c>
      <c r="AB167" s="134"/>
      <c r="AC167" s="133">
        <f t="shared" si="45"/>
        <v>4586.8</v>
      </c>
      <c r="AD167" s="134"/>
      <c r="AE167" s="133">
        <f t="shared" si="45"/>
        <v>4586.8</v>
      </c>
    </row>
    <row r="168" spans="2:31" ht="42" x14ac:dyDescent="0.4">
      <c r="B168" s="12"/>
      <c r="C168" s="7"/>
      <c r="D168" s="33" t="s">
        <v>208</v>
      </c>
      <c r="E168" s="87" t="s">
        <v>80</v>
      </c>
      <c r="F168" s="87">
        <v>200</v>
      </c>
      <c r="G168" s="55">
        <v>7</v>
      </c>
      <c r="H168" s="134">
        <v>329.2</v>
      </c>
      <c r="I168" s="134"/>
      <c r="J168" s="134">
        <f t="shared" si="46"/>
        <v>329.2</v>
      </c>
      <c r="K168" s="134">
        <v>329.2</v>
      </c>
      <c r="L168" s="134"/>
      <c r="M168" s="133">
        <f t="shared" si="40"/>
        <v>329.2</v>
      </c>
      <c r="N168" s="134"/>
      <c r="O168" s="134">
        <f t="shared" si="47"/>
        <v>329.2</v>
      </c>
      <c r="P168" s="134"/>
      <c r="Q168" s="133">
        <f t="shared" si="41"/>
        <v>329.2</v>
      </c>
      <c r="R168" s="134"/>
      <c r="S168" s="133">
        <f t="shared" si="42"/>
        <v>329.2</v>
      </c>
      <c r="T168" s="134"/>
      <c r="U168" s="133">
        <f t="shared" si="42"/>
        <v>329.2</v>
      </c>
      <c r="V168" s="134"/>
      <c r="W168" s="133">
        <f t="shared" si="42"/>
        <v>329.2</v>
      </c>
      <c r="X168" s="134"/>
      <c r="Y168" s="133">
        <f t="shared" si="43"/>
        <v>329.2</v>
      </c>
      <c r="Z168" s="134"/>
      <c r="AA168" s="133">
        <f t="shared" si="44"/>
        <v>329.2</v>
      </c>
      <c r="AB168" s="134"/>
      <c r="AC168" s="133">
        <f t="shared" si="45"/>
        <v>329.2</v>
      </c>
      <c r="AD168" s="134"/>
      <c r="AE168" s="133">
        <f t="shared" si="45"/>
        <v>329.2</v>
      </c>
    </row>
    <row r="169" spans="2:31" ht="21" x14ac:dyDescent="0.4">
      <c r="B169" s="12"/>
      <c r="C169" s="7"/>
      <c r="D169" s="33" t="s">
        <v>18</v>
      </c>
      <c r="E169" s="87" t="s">
        <v>80</v>
      </c>
      <c r="F169" s="87">
        <v>800</v>
      </c>
      <c r="G169" s="55">
        <v>7</v>
      </c>
      <c r="H169" s="134">
        <v>2.7</v>
      </c>
      <c r="I169" s="134"/>
      <c r="J169" s="134">
        <f t="shared" si="46"/>
        <v>2.7</v>
      </c>
      <c r="K169" s="134">
        <v>2.7</v>
      </c>
      <c r="L169" s="134"/>
      <c r="M169" s="133">
        <f t="shared" si="40"/>
        <v>2.7</v>
      </c>
      <c r="N169" s="134"/>
      <c r="O169" s="134">
        <f t="shared" si="47"/>
        <v>2.7</v>
      </c>
      <c r="P169" s="134"/>
      <c r="Q169" s="133">
        <f t="shared" si="41"/>
        <v>2.7</v>
      </c>
      <c r="R169" s="134"/>
      <c r="S169" s="133">
        <f t="shared" si="42"/>
        <v>2.7</v>
      </c>
      <c r="T169" s="134"/>
      <c r="U169" s="133">
        <f t="shared" si="42"/>
        <v>2.7</v>
      </c>
      <c r="V169" s="134"/>
      <c r="W169" s="133">
        <f t="shared" si="42"/>
        <v>2.7</v>
      </c>
      <c r="X169" s="134"/>
      <c r="Y169" s="133">
        <f t="shared" si="43"/>
        <v>2.7</v>
      </c>
      <c r="Z169" s="134"/>
      <c r="AA169" s="133">
        <f t="shared" si="44"/>
        <v>2.7</v>
      </c>
      <c r="AB169" s="134"/>
      <c r="AC169" s="133">
        <f t="shared" si="45"/>
        <v>2.7</v>
      </c>
      <c r="AD169" s="134"/>
      <c r="AE169" s="133">
        <f t="shared" si="45"/>
        <v>2.7</v>
      </c>
    </row>
    <row r="170" spans="2:31" ht="21" x14ac:dyDescent="0.4">
      <c r="B170" s="12"/>
      <c r="C170" s="7"/>
      <c r="D170" s="42" t="s">
        <v>90</v>
      </c>
      <c r="E170" s="87" t="s">
        <v>81</v>
      </c>
      <c r="F170" s="87"/>
      <c r="G170" s="55"/>
      <c r="H170" s="134">
        <f>H171+H172</f>
        <v>1926.3999999999999</v>
      </c>
      <c r="I170" s="134">
        <f>I171+I172</f>
        <v>0</v>
      </c>
      <c r="J170" s="134">
        <f t="shared" si="46"/>
        <v>1926.3999999999999</v>
      </c>
      <c r="K170" s="134">
        <f>K171+K172</f>
        <v>1926.3999999999999</v>
      </c>
      <c r="L170" s="134">
        <f>L171+L172</f>
        <v>0</v>
      </c>
      <c r="M170" s="133">
        <f t="shared" si="40"/>
        <v>1926.3999999999999</v>
      </c>
      <c r="N170" s="134">
        <f>N171+N172</f>
        <v>0</v>
      </c>
      <c r="O170" s="134">
        <f t="shared" si="47"/>
        <v>1926.3999999999999</v>
      </c>
      <c r="P170" s="134">
        <f>P171+P172</f>
        <v>0</v>
      </c>
      <c r="Q170" s="133">
        <f t="shared" si="41"/>
        <v>1926.3999999999999</v>
      </c>
      <c r="R170" s="134">
        <f>R171+R172</f>
        <v>0</v>
      </c>
      <c r="S170" s="133">
        <f t="shared" si="42"/>
        <v>1926.3999999999999</v>
      </c>
      <c r="T170" s="134">
        <f>T171+T172</f>
        <v>0</v>
      </c>
      <c r="U170" s="133">
        <f t="shared" si="42"/>
        <v>1926.3999999999999</v>
      </c>
      <c r="V170" s="134">
        <f>V171+V172</f>
        <v>0</v>
      </c>
      <c r="W170" s="133">
        <f t="shared" si="42"/>
        <v>1926.3999999999999</v>
      </c>
      <c r="X170" s="134">
        <f>X171+X172</f>
        <v>0</v>
      </c>
      <c r="Y170" s="133">
        <f t="shared" si="43"/>
        <v>1926.3999999999999</v>
      </c>
      <c r="Z170" s="134">
        <f>Z171+Z172</f>
        <v>0</v>
      </c>
      <c r="AA170" s="133">
        <f t="shared" si="44"/>
        <v>1926.3999999999999</v>
      </c>
      <c r="AB170" s="134">
        <f>AB171+AB172</f>
        <v>0</v>
      </c>
      <c r="AC170" s="133">
        <f t="shared" si="45"/>
        <v>1926.3999999999999</v>
      </c>
      <c r="AD170" s="134">
        <f>AD171+AD172</f>
        <v>0</v>
      </c>
      <c r="AE170" s="133">
        <f t="shared" si="45"/>
        <v>1926.3999999999999</v>
      </c>
    </row>
    <row r="171" spans="2:31" ht="120.75" customHeight="1" x14ac:dyDescent="0.4">
      <c r="B171" s="12"/>
      <c r="C171" s="7"/>
      <c r="D171" s="33" t="s">
        <v>74</v>
      </c>
      <c r="E171" s="87" t="s">
        <v>81</v>
      </c>
      <c r="F171" s="87">
        <v>100</v>
      </c>
      <c r="G171" s="55">
        <v>9</v>
      </c>
      <c r="H171" s="134">
        <v>1835.6</v>
      </c>
      <c r="I171" s="134"/>
      <c r="J171" s="134">
        <f t="shared" si="46"/>
        <v>1835.6</v>
      </c>
      <c r="K171" s="134">
        <v>1835.6</v>
      </c>
      <c r="L171" s="134"/>
      <c r="M171" s="133">
        <f t="shared" si="40"/>
        <v>1835.6</v>
      </c>
      <c r="N171" s="134"/>
      <c r="O171" s="134">
        <f t="shared" si="47"/>
        <v>1835.6</v>
      </c>
      <c r="P171" s="134"/>
      <c r="Q171" s="133">
        <f t="shared" si="41"/>
        <v>1835.6</v>
      </c>
      <c r="R171" s="134"/>
      <c r="S171" s="133">
        <f t="shared" si="42"/>
        <v>1835.6</v>
      </c>
      <c r="T171" s="134"/>
      <c r="U171" s="133">
        <f t="shared" si="42"/>
        <v>1835.6</v>
      </c>
      <c r="V171" s="134"/>
      <c r="W171" s="133">
        <f t="shared" si="42"/>
        <v>1835.6</v>
      </c>
      <c r="X171" s="134"/>
      <c r="Y171" s="133">
        <f t="shared" si="43"/>
        <v>1835.6</v>
      </c>
      <c r="Z171" s="134"/>
      <c r="AA171" s="133">
        <f t="shared" si="44"/>
        <v>1835.6</v>
      </c>
      <c r="AB171" s="134"/>
      <c r="AC171" s="133">
        <f t="shared" si="45"/>
        <v>1835.6</v>
      </c>
      <c r="AD171" s="134"/>
      <c r="AE171" s="133">
        <f t="shared" si="45"/>
        <v>1835.6</v>
      </c>
    </row>
    <row r="172" spans="2:31" ht="42" x14ac:dyDescent="0.4">
      <c r="B172" s="12"/>
      <c r="C172" s="7"/>
      <c r="D172" s="33" t="s">
        <v>14</v>
      </c>
      <c r="E172" s="87" t="s">
        <v>81</v>
      </c>
      <c r="F172" s="87">
        <v>200</v>
      </c>
      <c r="G172" s="55">
        <v>9</v>
      </c>
      <c r="H172" s="134">
        <v>90.8</v>
      </c>
      <c r="I172" s="134"/>
      <c r="J172" s="134">
        <f t="shared" si="46"/>
        <v>90.8</v>
      </c>
      <c r="K172" s="134">
        <v>90.8</v>
      </c>
      <c r="L172" s="134"/>
      <c r="M172" s="133">
        <f t="shared" si="40"/>
        <v>90.8</v>
      </c>
      <c r="N172" s="134"/>
      <c r="O172" s="134">
        <f t="shared" si="47"/>
        <v>90.8</v>
      </c>
      <c r="P172" s="134"/>
      <c r="Q172" s="133">
        <f t="shared" si="41"/>
        <v>90.8</v>
      </c>
      <c r="R172" s="134"/>
      <c r="S172" s="133">
        <f t="shared" si="42"/>
        <v>90.8</v>
      </c>
      <c r="T172" s="134"/>
      <c r="U172" s="133">
        <f t="shared" si="42"/>
        <v>90.8</v>
      </c>
      <c r="V172" s="134"/>
      <c r="W172" s="133">
        <f t="shared" si="42"/>
        <v>90.8</v>
      </c>
      <c r="X172" s="134"/>
      <c r="Y172" s="133">
        <f t="shared" si="43"/>
        <v>90.8</v>
      </c>
      <c r="Z172" s="134"/>
      <c r="AA172" s="133">
        <f t="shared" si="44"/>
        <v>90.8</v>
      </c>
      <c r="AB172" s="134"/>
      <c r="AC172" s="133">
        <f t="shared" si="45"/>
        <v>90.8</v>
      </c>
      <c r="AD172" s="134"/>
      <c r="AE172" s="133">
        <f t="shared" si="45"/>
        <v>90.8</v>
      </c>
    </row>
    <row r="173" spans="2:31" ht="40.799999999999997" x14ac:dyDescent="0.4">
      <c r="B173" s="12"/>
      <c r="C173" s="13">
        <v>9</v>
      </c>
      <c r="D173" s="9" t="s">
        <v>237</v>
      </c>
      <c r="E173" s="56" t="s">
        <v>82</v>
      </c>
      <c r="F173" s="56"/>
      <c r="G173" s="9"/>
      <c r="H173" s="133">
        <f>H174+H188+H193</f>
        <v>48683.8</v>
      </c>
      <c r="I173" s="133">
        <f>I174+I188+I193</f>
        <v>0</v>
      </c>
      <c r="J173" s="133">
        <f t="shared" si="46"/>
        <v>48683.8</v>
      </c>
      <c r="K173" s="133">
        <f>K174+K188+K193</f>
        <v>48683.8</v>
      </c>
      <c r="L173" s="133">
        <f>L174+L188+L193</f>
        <v>0</v>
      </c>
      <c r="M173" s="133">
        <f t="shared" si="40"/>
        <v>48683.8</v>
      </c>
      <c r="N173" s="133">
        <f>N174+N188+N193</f>
        <v>0</v>
      </c>
      <c r="O173" s="133">
        <f t="shared" si="47"/>
        <v>48683.8</v>
      </c>
      <c r="P173" s="133">
        <f>P174+P188+P193</f>
        <v>215.5</v>
      </c>
      <c r="Q173" s="133">
        <f t="shared" si="41"/>
        <v>48899.3</v>
      </c>
      <c r="R173" s="133">
        <f>R174+R188+R193</f>
        <v>0</v>
      </c>
      <c r="S173" s="133">
        <f t="shared" si="42"/>
        <v>48899.3</v>
      </c>
      <c r="T173" s="133">
        <f>T174+T188+T193</f>
        <v>0</v>
      </c>
      <c r="U173" s="133">
        <f t="shared" si="42"/>
        <v>48899.3</v>
      </c>
      <c r="V173" s="133">
        <f>V174+V188+V193</f>
        <v>211.4</v>
      </c>
      <c r="W173" s="133">
        <f t="shared" si="42"/>
        <v>49110.700000000004</v>
      </c>
      <c r="X173" s="133">
        <f>X174+X188+X193</f>
        <v>0</v>
      </c>
      <c r="Y173" s="133">
        <f t="shared" si="43"/>
        <v>48683.8</v>
      </c>
      <c r="Z173" s="133">
        <f>Z174+Z188+Z193</f>
        <v>215.5</v>
      </c>
      <c r="AA173" s="133">
        <f t="shared" si="44"/>
        <v>48899.3</v>
      </c>
      <c r="AB173" s="133">
        <f>AB174+AB188+AB193</f>
        <v>0</v>
      </c>
      <c r="AC173" s="133">
        <f t="shared" si="45"/>
        <v>48899.3</v>
      </c>
      <c r="AD173" s="133">
        <f>AD174+AD188+AD193</f>
        <v>219.8</v>
      </c>
      <c r="AE173" s="133">
        <f t="shared" si="45"/>
        <v>49119.100000000006</v>
      </c>
    </row>
    <row r="174" spans="2:31" ht="42" x14ac:dyDescent="0.4">
      <c r="B174" s="12"/>
      <c r="C174" s="7"/>
      <c r="D174" s="33" t="s">
        <v>270</v>
      </c>
      <c r="E174" s="87" t="s">
        <v>83</v>
      </c>
      <c r="F174" s="87"/>
      <c r="G174" s="54"/>
      <c r="H174" s="134">
        <f>H175+H178+H180+H184+H186</f>
        <v>45843.9</v>
      </c>
      <c r="I174" s="134">
        <f>I175+I178+I180+I184+I186</f>
        <v>0</v>
      </c>
      <c r="J174" s="134">
        <f t="shared" si="46"/>
        <v>45843.9</v>
      </c>
      <c r="K174" s="134">
        <f>K175+K178+K180+K184+K186</f>
        <v>45843.9</v>
      </c>
      <c r="L174" s="134">
        <f>L175+L178+L180+L184+L186</f>
        <v>0</v>
      </c>
      <c r="M174" s="133">
        <f t="shared" si="40"/>
        <v>45843.9</v>
      </c>
      <c r="N174" s="134">
        <f>N175+N178+N180+N184+N186</f>
        <v>0</v>
      </c>
      <c r="O174" s="134">
        <f t="shared" si="47"/>
        <v>45843.9</v>
      </c>
      <c r="P174" s="134">
        <f>P175+P178+P180+P184+P186</f>
        <v>215.5</v>
      </c>
      <c r="Q174" s="133">
        <f t="shared" si="41"/>
        <v>46059.4</v>
      </c>
      <c r="R174" s="134">
        <f>R175+R178+R180+R184+R186</f>
        <v>0</v>
      </c>
      <c r="S174" s="133">
        <f t="shared" si="42"/>
        <v>46059.4</v>
      </c>
      <c r="T174" s="134">
        <f>T175+T178+T180+T184+T186</f>
        <v>0</v>
      </c>
      <c r="U174" s="133">
        <f t="shared" si="42"/>
        <v>46059.4</v>
      </c>
      <c r="V174" s="134">
        <f>V175+V178+V180+V184+V186+V182</f>
        <v>211.4</v>
      </c>
      <c r="W174" s="133">
        <f t="shared" si="42"/>
        <v>46270.8</v>
      </c>
      <c r="X174" s="134">
        <f>X175+X178+X180+X184+X186</f>
        <v>0</v>
      </c>
      <c r="Y174" s="133">
        <f t="shared" si="43"/>
        <v>45843.9</v>
      </c>
      <c r="Z174" s="134">
        <f>Z175+Z178+Z180+Z184+Z186</f>
        <v>215.5</v>
      </c>
      <c r="AA174" s="133">
        <f t="shared" si="44"/>
        <v>46059.4</v>
      </c>
      <c r="AB174" s="134">
        <f>AB175+AB178+AB180+AB184+AB186</f>
        <v>0</v>
      </c>
      <c r="AC174" s="133">
        <f t="shared" si="45"/>
        <v>46059.4</v>
      </c>
      <c r="AD174" s="134">
        <f>AD175+AD178+AD180+AD184+AD186+AD182</f>
        <v>219.8</v>
      </c>
      <c r="AE174" s="133">
        <f t="shared" si="45"/>
        <v>46279.200000000004</v>
      </c>
    </row>
    <row r="175" spans="2:31" ht="67.5" customHeight="1" x14ac:dyDescent="0.4">
      <c r="B175" s="12"/>
      <c r="C175" s="7"/>
      <c r="D175" s="33" t="s">
        <v>79</v>
      </c>
      <c r="E175" s="87" t="s">
        <v>84</v>
      </c>
      <c r="F175" s="87"/>
      <c r="G175" s="54"/>
      <c r="H175" s="134">
        <f>H176+H177</f>
        <v>43093.4</v>
      </c>
      <c r="I175" s="134">
        <f>I176+I177</f>
        <v>0</v>
      </c>
      <c r="J175" s="134">
        <f t="shared" si="46"/>
        <v>43093.4</v>
      </c>
      <c r="K175" s="134">
        <f>K176+K177</f>
        <v>43093.4</v>
      </c>
      <c r="L175" s="134">
        <f>L176+L177</f>
        <v>0</v>
      </c>
      <c r="M175" s="133">
        <f t="shared" si="40"/>
        <v>43093.4</v>
      </c>
      <c r="N175" s="134">
        <f>N176+N177</f>
        <v>0</v>
      </c>
      <c r="O175" s="134">
        <f t="shared" si="47"/>
        <v>43093.4</v>
      </c>
      <c r="P175" s="134">
        <f>P176+P177</f>
        <v>0</v>
      </c>
      <c r="Q175" s="133">
        <f t="shared" si="41"/>
        <v>43093.4</v>
      </c>
      <c r="R175" s="134">
        <f>R176+R177</f>
        <v>0</v>
      </c>
      <c r="S175" s="133">
        <f t="shared" si="42"/>
        <v>43093.4</v>
      </c>
      <c r="T175" s="134">
        <f>T176+T177</f>
        <v>0</v>
      </c>
      <c r="U175" s="133">
        <f t="shared" si="42"/>
        <v>43093.4</v>
      </c>
      <c r="V175" s="134">
        <f>V176+V177</f>
        <v>0</v>
      </c>
      <c r="W175" s="133">
        <f t="shared" si="42"/>
        <v>43093.4</v>
      </c>
      <c r="X175" s="134">
        <f>X176+X177</f>
        <v>0</v>
      </c>
      <c r="Y175" s="133">
        <f t="shared" si="43"/>
        <v>43093.4</v>
      </c>
      <c r="Z175" s="134">
        <f>Z176+Z177</f>
        <v>0</v>
      </c>
      <c r="AA175" s="133">
        <f t="shared" si="44"/>
        <v>43093.4</v>
      </c>
      <c r="AB175" s="134">
        <f>AB176+AB177</f>
        <v>0</v>
      </c>
      <c r="AC175" s="133">
        <f t="shared" si="45"/>
        <v>43093.4</v>
      </c>
      <c r="AD175" s="134">
        <f>AD176+AD177</f>
        <v>0</v>
      </c>
      <c r="AE175" s="133">
        <f t="shared" si="45"/>
        <v>43093.4</v>
      </c>
    </row>
    <row r="176" spans="2:31" ht="21" x14ac:dyDescent="0.4">
      <c r="B176" s="12"/>
      <c r="C176" s="197"/>
      <c r="D176" s="200" t="s">
        <v>9</v>
      </c>
      <c r="E176" s="193" t="s">
        <v>84</v>
      </c>
      <c r="F176" s="193">
        <v>600</v>
      </c>
      <c r="G176" s="54">
        <v>1</v>
      </c>
      <c r="H176" s="134">
        <v>25166</v>
      </c>
      <c r="I176" s="134"/>
      <c r="J176" s="134">
        <f t="shared" si="46"/>
        <v>25166</v>
      </c>
      <c r="K176" s="134">
        <v>25166</v>
      </c>
      <c r="L176" s="134"/>
      <c r="M176" s="133">
        <f t="shared" si="40"/>
        <v>25166</v>
      </c>
      <c r="N176" s="134"/>
      <c r="O176" s="134">
        <f t="shared" si="47"/>
        <v>25166</v>
      </c>
      <c r="P176" s="134"/>
      <c r="Q176" s="133">
        <f t="shared" si="41"/>
        <v>25166</v>
      </c>
      <c r="R176" s="134"/>
      <c r="S176" s="133">
        <f t="shared" si="42"/>
        <v>25166</v>
      </c>
      <c r="T176" s="134"/>
      <c r="U176" s="133">
        <f t="shared" si="42"/>
        <v>25166</v>
      </c>
      <c r="V176" s="134"/>
      <c r="W176" s="133">
        <f t="shared" si="42"/>
        <v>25166</v>
      </c>
      <c r="X176" s="134"/>
      <c r="Y176" s="133">
        <f t="shared" si="43"/>
        <v>25166</v>
      </c>
      <c r="Z176" s="134"/>
      <c r="AA176" s="133">
        <f t="shared" si="44"/>
        <v>25166</v>
      </c>
      <c r="AB176" s="134"/>
      <c r="AC176" s="133">
        <f t="shared" si="45"/>
        <v>25166</v>
      </c>
      <c r="AD176" s="134"/>
      <c r="AE176" s="133">
        <f t="shared" si="45"/>
        <v>25166</v>
      </c>
    </row>
    <row r="177" spans="2:31" ht="48.6" customHeight="1" x14ac:dyDescent="0.4">
      <c r="B177" s="12"/>
      <c r="C177" s="197"/>
      <c r="D177" s="201"/>
      <c r="E177" s="193"/>
      <c r="F177" s="193"/>
      <c r="G177" s="54">
        <v>2</v>
      </c>
      <c r="H177" s="134">
        <v>17927.400000000001</v>
      </c>
      <c r="I177" s="134"/>
      <c r="J177" s="134">
        <f t="shared" si="46"/>
        <v>17927.400000000001</v>
      </c>
      <c r="K177" s="134">
        <v>17927.400000000001</v>
      </c>
      <c r="L177" s="134"/>
      <c r="M177" s="133">
        <f t="shared" si="40"/>
        <v>17927.400000000001</v>
      </c>
      <c r="N177" s="134"/>
      <c r="O177" s="134">
        <f t="shared" si="47"/>
        <v>17927.400000000001</v>
      </c>
      <c r="P177" s="134"/>
      <c r="Q177" s="133">
        <f t="shared" si="41"/>
        <v>17927.400000000001</v>
      </c>
      <c r="R177" s="134"/>
      <c r="S177" s="133">
        <f t="shared" si="42"/>
        <v>17927.400000000001</v>
      </c>
      <c r="T177" s="134"/>
      <c r="U177" s="133">
        <f t="shared" si="42"/>
        <v>17927.400000000001</v>
      </c>
      <c r="V177" s="134"/>
      <c r="W177" s="133">
        <f t="shared" si="42"/>
        <v>17927.400000000001</v>
      </c>
      <c r="X177" s="134"/>
      <c r="Y177" s="133">
        <f t="shared" si="43"/>
        <v>17927.400000000001</v>
      </c>
      <c r="Z177" s="134"/>
      <c r="AA177" s="133">
        <f t="shared" si="44"/>
        <v>17927.400000000001</v>
      </c>
      <c r="AB177" s="134"/>
      <c r="AC177" s="133">
        <f t="shared" si="45"/>
        <v>17927.400000000001</v>
      </c>
      <c r="AD177" s="134"/>
      <c r="AE177" s="133">
        <f t="shared" si="45"/>
        <v>17927.400000000001</v>
      </c>
    </row>
    <row r="178" spans="2:31" s="65" customFormat="1" ht="42" x14ac:dyDescent="0.4">
      <c r="B178" s="66"/>
      <c r="C178" s="73"/>
      <c r="D178" s="79" t="s">
        <v>321</v>
      </c>
      <c r="E178" s="87" t="s">
        <v>322</v>
      </c>
      <c r="F178" s="87"/>
      <c r="G178" s="54"/>
      <c r="H178" s="134">
        <f>H179</f>
        <v>1489.9</v>
      </c>
      <c r="I178" s="134">
        <f>I179</f>
        <v>0</v>
      </c>
      <c r="J178" s="134">
        <f t="shared" si="46"/>
        <v>1489.9</v>
      </c>
      <c r="K178" s="134">
        <f>K179</f>
        <v>1489.9</v>
      </c>
      <c r="L178" s="134">
        <f>L179</f>
        <v>0</v>
      </c>
      <c r="M178" s="133">
        <f t="shared" si="40"/>
        <v>1489.9</v>
      </c>
      <c r="N178" s="134">
        <f>N179</f>
        <v>0</v>
      </c>
      <c r="O178" s="134">
        <f t="shared" si="47"/>
        <v>1489.9</v>
      </c>
      <c r="P178" s="134">
        <f>P179</f>
        <v>0</v>
      </c>
      <c r="Q178" s="133">
        <f t="shared" si="41"/>
        <v>1489.9</v>
      </c>
      <c r="R178" s="134">
        <f>R179</f>
        <v>0</v>
      </c>
      <c r="S178" s="133">
        <f t="shared" si="42"/>
        <v>1489.9</v>
      </c>
      <c r="T178" s="134">
        <f>T179</f>
        <v>0</v>
      </c>
      <c r="U178" s="133">
        <f t="shared" si="42"/>
        <v>1489.9</v>
      </c>
      <c r="V178" s="134">
        <f>V179</f>
        <v>0</v>
      </c>
      <c r="W178" s="133">
        <f t="shared" si="42"/>
        <v>1489.9</v>
      </c>
      <c r="X178" s="134">
        <f>X179</f>
        <v>0</v>
      </c>
      <c r="Y178" s="133">
        <f t="shared" si="43"/>
        <v>1489.9</v>
      </c>
      <c r="Z178" s="134">
        <f>Z179</f>
        <v>0</v>
      </c>
      <c r="AA178" s="133">
        <f t="shared" si="44"/>
        <v>1489.9</v>
      </c>
      <c r="AB178" s="134">
        <f>AB179</f>
        <v>0</v>
      </c>
      <c r="AC178" s="133">
        <f t="shared" si="45"/>
        <v>1489.9</v>
      </c>
      <c r="AD178" s="134">
        <f>AD179</f>
        <v>0</v>
      </c>
      <c r="AE178" s="133">
        <f t="shared" si="45"/>
        <v>1489.9</v>
      </c>
    </row>
    <row r="179" spans="2:31" s="65" customFormat="1" ht="42" x14ac:dyDescent="0.4">
      <c r="B179" s="66"/>
      <c r="C179" s="73"/>
      <c r="D179" s="79" t="s">
        <v>20</v>
      </c>
      <c r="E179" s="87" t="s">
        <v>322</v>
      </c>
      <c r="F179" s="87">
        <v>600</v>
      </c>
      <c r="G179" s="54"/>
      <c r="H179" s="134">
        <v>1489.9</v>
      </c>
      <c r="I179" s="134"/>
      <c r="J179" s="134">
        <f t="shared" si="46"/>
        <v>1489.9</v>
      </c>
      <c r="K179" s="134">
        <v>1489.9</v>
      </c>
      <c r="L179" s="134"/>
      <c r="M179" s="133">
        <f t="shared" si="40"/>
        <v>1489.9</v>
      </c>
      <c r="N179" s="134"/>
      <c r="O179" s="134">
        <f t="shared" si="47"/>
        <v>1489.9</v>
      </c>
      <c r="P179" s="134"/>
      <c r="Q179" s="133">
        <f t="shared" si="41"/>
        <v>1489.9</v>
      </c>
      <c r="R179" s="134"/>
      <c r="S179" s="133">
        <f t="shared" si="42"/>
        <v>1489.9</v>
      </c>
      <c r="T179" s="134"/>
      <c r="U179" s="133">
        <f t="shared" si="42"/>
        <v>1489.9</v>
      </c>
      <c r="V179" s="134"/>
      <c r="W179" s="133">
        <f t="shared" si="42"/>
        <v>1489.9</v>
      </c>
      <c r="X179" s="134"/>
      <c r="Y179" s="133">
        <f t="shared" si="43"/>
        <v>1489.9</v>
      </c>
      <c r="Z179" s="134"/>
      <c r="AA179" s="133">
        <f t="shared" si="44"/>
        <v>1489.9</v>
      </c>
      <c r="AB179" s="134"/>
      <c r="AC179" s="133">
        <f t="shared" si="45"/>
        <v>1489.9</v>
      </c>
      <c r="AD179" s="134"/>
      <c r="AE179" s="133">
        <f t="shared" si="45"/>
        <v>1489.9</v>
      </c>
    </row>
    <row r="180" spans="2:31" ht="157.94999999999999" customHeight="1" x14ac:dyDescent="0.4">
      <c r="B180" s="12"/>
      <c r="C180" s="7"/>
      <c r="D180" s="33" t="s">
        <v>236</v>
      </c>
      <c r="E180" s="87" t="s">
        <v>85</v>
      </c>
      <c r="F180" s="87"/>
      <c r="G180" s="54"/>
      <c r="H180" s="134">
        <f>H181</f>
        <v>93.8</v>
      </c>
      <c r="I180" s="134">
        <f>I181</f>
        <v>0</v>
      </c>
      <c r="J180" s="134">
        <f t="shared" si="46"/>
        <v>93.8</v>
      </c>
      <c r="K180" s="134">
        <f>K181</f>
        <v>93.8</v>
      </c>
      <c r="L180" s="134">
        <f>L181</f>
        <v>0</v>
      </c>
      <c r="M180" s="133">
        <f t="shared" si="40"/>
        <v>93.8</v>
      </c>
      <c r="N180" s="134">
        <f>N181</f>
        <v>0</v>
      </c>
      <c r="O180" s="134">
        <f t="shared" si="47"/>
        <v>93.8</v>
      </c>
      <c r="P180" s="134">
        <f>P181</f>
        <v>0</v>
      </c>
      <c r="Q180" s="133">
        <f t="shared" si="41"/>
        <v>93.8</v>
      </c>
      <c r="R180" s="134">
        <f>R181</f>
        <v>0</v>
      </c>
      <c r="S180" s="133">
        <f t="shared" si="42"/>
        <v>93.8</v>
      </c>
      <c r="T180" s="134">
        <f>T181</f>
        <v>0</v>
      </c>
      <c r="U180" s="133">
        <f t="shared" si="42"/>
        <v>93.8</v>
      </c>
      <c r="V180" s="134">
        <f>V181</f>
        <v>0</v>
      </c>
      <c r="W180" s="133">
        <f t="shared" si="42"/>
        <v>93.8</v>
      </c>
      <c r="X180" s="134">
        <f>X181</f>
        <v>0</v>
      </c>
      <c r="Y180" s="133">
        <f t="shared" si="43"/>
        <v>93.8</v>
      </c>
      <c r="Z180" s="134">
        <f>Z181</f>
        <v>0</v>
      </c>
      <c r="AA180" s="133">
        <f t="shared" si="44"/>
        <v>93.8</v>
      </c>
      <c r="AB180" s="134">
        <f>AB181</f>
        <v>0</v>
      </c>
      <c r="AC180" s="133">
        <f t="shared" si="45"/>
        <v>93.8</v>
      </c>
      <c r="AD180" s="134">
        <f>AD181</f>
        <v>0</v>
      </c>
      <c r="AE180" s="133">
        <f t="shared" si="45"/>
        <v>93.8</v>
      </c>
    </row>
    <row r="181" spans="2:31" ht="42" x14ac:dyDescent="0.4">
      <c r="B181" s="12"/>
      <c r="C181" s="73"/>
      <c r="D181" s="74" t="s">
        <v>9</v>
      </c>
      <c r="E181" s="87" t="s">
        <v>85</v>
      </c>
      <c r="F181" s="87">
        <v>600</v>
      </c>
      <c r="G181" s="23">
        <v>1</v>
      </c>
      <c r="H181" s="134">
        <v>93.8</v>
      </c>
      <c r="I181" s="134"/>
      <c r="J181" s="134">
        <f t="shared" si="46"/>
        <v>93.8</v>
      </c>
      <c r="K181" s="134">
        <v>93.8</v>
      </c>
      <c r="L181" s="134"/>
      <c r="M181" s="133">
        <f t="shared" si="40"/>
        <v>93.8</v>
      </c>
      <c r="N181" s="134"/>
      <c r="O181" s="134">
        <f t="shared" si="47"/>
        <v>93.8</v>
      </c>
      <c r="P181" s="134"/>
      <c r="Q181" s="133">
        <f t="shared" si="41"/>
        <v>93.8</v>
      </c>
      <c r="R181" s="134"/>
      <c r="S181" s="133">
        <f t="shared" si="42"/>
        <v>93.8</v>
      </c>
      <c r="T181" s="134"/>
      <c r="U181" s="133">
        <f t="shared" si="42"/>
        <v>93.8</v>
      </c>
      <c r="V181" s="134"/>
      <c r="W181" s="133">
        <f t="shared" si="42"/>
        <v>93.8</v>
      </c>
      <c r="X181" s="134"/>
      <c r="Y181" s="133">
        <f t="shared" si="43"/>
        <v>93.8</v>
      </c>
      <c r="Z181" s="134"/>
      <c r="AA181" s="133">
        <f t="shared" si="44"/>
        <v>93.8</v>
      </c>
      <c r="AB181" s="134"/>
      <c r="AC181" s="133">
        <f t="shared" si="45"/>
        <v>93.8</v>
      </c>
      <c r="AD181" s="134"/>
      <c r="AE181" s="133">
        <f t="shared" si="45"/>
        <v>93.8</v>
      </c>
    </row>
    <row r="182" spans="2:31" s="65" customFormat="1" ht="147" x14ac:dyDescent="0.4">
      <c r="B182" s="66"/>
      <c r="C182" s="184"/>
      <c r="D182" s="21" t="s">
        <v>480</v>
      </c>
      <c r="E182" s="98" t="s">
        <v>481</v>
      </c>
      <c r="F182" s="98"/>
      <c r="G182" s="23"/>
      <c r="H182" s="134"/>
      <c r="I182" s="134"/>
      <c r="J182" s="134"/>
      <c r="K182" s="134"/>
      <c r="L182" s="134"/>
      <c r="M182" s="133"/>
      <c r="N182" s="134"/>
      <c r="O182" s="134"/>
      <c r="P182" s="134"/>
      <c r="Q182" s="133"/>
      <c r="R182" s="134"/>
      <c r="S182" s="133"/>
      <c r="T182" s="134"/>
      <c r="U182" s="133"/>
      <c r="V182" s="134">
        <f>V183</f>
        <v>211.4</v>
      </c>
      <c r="W182" s="133">
        <f t="shared" si="42"/>
        <v>211.4</v>
      </c>
      <c r="X182" s="134"/>
      <c r="Y182" s="133"/>
      <c r="Z182" s="134"/>
      <c r="AA182" s="133"/>
      <c r="AB182" s="134"/>
      <c r="AC182" s="133"/>
      <c r="AD182" s="134">
        <f>AD183</f>
        <v>219.8</v>
      </c>
      <c r="AE182" s="133">
        <f t="shared" si="45"/>
        <v>219.8</v>
      </c>
    </row>
    <row r="183" spans="2:31" s="65" customFormat="1" ht="42" x14ac:dyDescent="0.4">
      <c r="B183" s="66"/>
      <c r="C183" s="184"/>
      <c r="D183" s="21" t="s">
        <v>20</v>
      </c>
      <c r="E183" s="98" t="s">
        <v>481</v>
      </c>
      <c r="F183" s="98" t="s">
        <v>284</v>
      </c>
      <c r="G183" s="23"/>
      <c r="H183" s="134"/>
      <c r="I183" s="134"/>
      <c r="J183" s="134"/>
      <c r="K183" s="134"/>
      <c r="L183" s="134"/>
      <c r="M183" s="133"/>
      <c r="N183" s="134"/>
      <c r="O183" s="134"/>
      <c r="P183" s="134"/>
      <c r="Q183" s="133"/>
      <c r="R183" s="134"/>
      <c r="S183" s="133"/>
      <c r="T183" s="134"/>
      <c r="U183" s="133"/>
      <c r="V183" s="134">
        <v>211.4</v>
      </c>
      <c r="W183" s="133">
        <f t="shared" si="42"/>
        <v>211.4</v>
      </c>
      <c r="X183" s="134"/>
      <c r="Y183" s="133"/>
      <c r="Z183" s="134"/>
      <c r="AA183" s="133"/>
      <c r="AB183" s="134"/>
      <c r="AC183" s="133"/>
      <c r="AD183" s="134">
        <v>219.8</v>
      </c>
      <c r="AE183" s="133">
        <f t="shared" si="45"/>
        <v>219.8</v>
      </c>
    </row>
    <row r="184" spans="2:31" ht="38.4" x14ac:dyDescent="0.4">
      <c r="B184" s="12"/>
      <c r="C184" s="34"/>
      <c r="D184" s="61" t="s">
        <v>413</v>
      </c>
      <c r="E184" s="87" t="s">
        <v>295</v>
      </c>
      <c r="F184" s="87"/>
      <c r="G184" s="54"/>
      <c r="H184" s="134">
        <f>H185</f>
        <v>1015.1</v>
      </c>
      <c r="I184" s="134">
        <f>I185</f>
        <v>0</v>
      </c>
      <c r="J184" s="134">
        <f t="shared" si="46"/>
        <v>1015.1</v>
      </c>
      <c r="K184" s="134">
        <f>K185</f>
        <v>1015.1</v>
      </c>
      <c r="L184" s="134">
        <f>L185</f>
        <v>0</v>
      </c>
      <c r="M184" s="133">
        <f t="shared" si="40"/>
        <v>1015.1</v>
      </c>
      <c r="N184" s="134">
        <f>N185</f>
        <v>0</v>
      </c>
      <c r="O184" s="134">
        <f t="shared" si="47"/>
        <v>1015.1</v>
      </c>
      <c r="P184" s="134">
        <f>P185</f>
        <v>187.5</v>
      </c>
      <c r="Q184" s="133">
        <f t="shared" si="41"/>
        <v>1202.5999999999999</v>
      </c>
      <c r="R184" s="134">
        <f>R185</f>
        <v>0</v>
      </c>
      <c r="S184" s="133">
        <f t="shared" si="42"/>
        <v>1202.5999999999999</v>
      </c>
      <c r="T184" s="134">
        <f>T185</f>
        <v>0</v>
      </c>
      <c r="U184" s="133">
        <f t="shared" si="42"/>
        <v>1202.5999999999999</v>
      </c>
      <c r="V184" s="134">
        <f>V185</f>
        <v>0</v>
      </c>
      <c r="W184" s="133">
        <f t="shared" si="42"/>
        <v>1202.5999999999999</v>
      </c>
      <c r="X184" s="134">
        <f>X185</f>
        <v>0</v>
      </c>
      <c r="Y184" s="133">
        <f t="shared" si="43"/>
        <v>1015.1</v>
      </c>
      <c r="Z184" s="134">
        <f>Z185</f>
        <v>187.5</v>
      </c>
      <c r="AA184" s="133">
        <f t="shared" si="44"/>
        <v>1202.5999999999999</v>
      </c>
      <c r="AB184" s="134">
        <f>AB185</f>
        <v>0</v>
      </c>
      <c r="AC184" s="133">
        <f t="shared" si="45"/>
        <v>1202.5999999999999</v>
      </c>
      <c r="AD184" s="134">
        <f>AD185</f>
        <v>0</v>
      </c>
      <c r="AE184" s="133">
        <f t="shared" si="45"/>
        <v>1202.5999999999999</v>
      </c>
    </row>
    <row r="185" spans="2:31" ht="70.5" customHeight="1" x14ac:dyDescent="0.4">
      <c r="B185" s="12"/>
      <c r="C185" s="34"/>
      <c r="D185" s="37" t="s">
        <v>20</v>
      </c>
      <c r="E185" s="87" t="s">
        <v>295</v>
      </c>
      <c r="F185" s="87">
        <v>600</v>
      </c>
      <c r="G185" s="54"/>
      <c r="H185" s="134">
        <v>1015.1</v>
      </c>
      <c r="I185" s="134"/>
      <c r="J185" s="134">
        <f t="shared" si="46"/>
        <v>1015.1</v>
      </c>
      <c r="K185" s="134">
        <v>1015.1</v>
      </c>
      <c r="L185" s="134"/>
      <c r="M185" s="133">
        <f t="shared" si="40"/>
        <v>1015.1</v>
      </c>
      <c r="N185" s="134"/>
      <c r="O185" s="134">
        <f t="shared" si="47"/>
        <v>1015.1</v>
      </c>
      <c r="P185" s="134">
        <v>187.5</v>
      </c>
      <c r="Q185" s="133">
        <f t="shared" si="41"/>
        <v>1202.5999999999999</v>
      </c>
      <c r="R185" s="134"/>
      <c r="S185" s="133">
        <f t="shared" si="42"/>
        <v>1202.5999999999999</v>
      </c>
      <c r="T185" s="134"/>
      <c r="U185" s="133">
        <f t="shared" si="42"/>
        <v>1202.5999999999999</v>
      </c>
      <c r="V185" s="134"/>
      <c r="W185" s="133">
        <f t="shared" si="42"/>
        <v>1202.5999999999999</v>
      </c>
      <c r="X185" s="134"/>
      <c r="Y185" s="133">
        <f t="shared" si="43"/>
        <v>1015.1</v>
      </c>
      <c r="Z185" s="134">
        <v>187.5</v>
      </c>
      <c r="AA185" s="133">
        <f t="shared" si="44"/>
        <v>1202.5999999999999</v>
      </c>
      <c r="AB185" s="134"/>
      <c r="AC185" s="133">
        <f t="shared" si="45"/>
        <v>1202.5999999999999</v>
      </c>
      <c r="AD185" s="134"/>
      <c r="AE185" s="133">
        <f t="shared" si="45"/>
        <v>1202.5999999999999</v>
      </c>
    </row>
    <row r="186" spans="2:31" ht="57.75" customHeight="1" x14ac:dyDescent="0.4">
      <c r="B186" s="12"/>
      <c r="C186" s="34"/>
      <c r="D186" s="61" t="s">
        <v>414</v>
      </c>
      <c r="E186" s="91" t="s">
        <v>295</v>
      </c>
      <c r="F186" s="46"/>
      <c r="G186" s="54"/>
      <c r="H186" s="134">
        <f>H187</f>
        <v>151.69999999999999</v>
      </c>
      <c r="I186" s="134">
        <f>I187</f>
        <v>0</v>
      </c>
      <c r="J186" s="134">
        <f t="shared" si="46"/>
        <v>151.69999999999999</v>
      </c>
      <c r="K186" s="134">
        <f>K187</f>
        <v>151.69999999999999</v>
      </c>
      <c r="L186" s="134">
        <f>L187</f>
        <v>0</v>
      </c>
      <c r="M186" s="133">
        <f t="shared" si="40"/>
        <v>151.69999999999999</v>
      </c>
      <c r="N186" s="134">
        <f>N187</f>
        <v>0</v>
      </c>
      <c r="O186" s="134">
        <f t="shared" si="47"/>
        <v>151.69999999999999</v>
      </c>
      <c r="P186" s="134">
        <f>P187</f>
        <v>28</v>
      </c>
      <c r="Q186" s="133">
        <f t="shared" si="41"/>
        <v>179.7</v>
      </c>
      <c r="R186" s="134">
        <f>R187</f>
        <v>0</v>
      </c>
      <c r="S186" s="133">
        <f t="shared" si="42"/>
        <v>179.7</v>
      </c>
      <c r="T186" s="134">
        <f>T187</f>
        <v>0</v>
      </c>
      <c r="U186" s="133">
        <f t="shared" si="42"/>
        <v>179.7</v>
      </c>
      <c r="V186" s="134">
        <f>V187</f>
        <v>0</v>
      </c>
      <c r="W186" s="133">
        <f t="shared" si="42"/>
        <v>179.7</v>
      </c>
      <c r="X186" s="134">
        <f>X187</f>
        <v>0</v>
      </c>
      <c r="Y186" s="133">
        <f t="shared" si="43"/>
        <v>151.69999999999999</v>
      </c>
      <c r="Z186" s="134">
        <f>Z187</f>
        <v>28</v>
      </c>
      <c r="AA186" s="133">
        <f t="shared" si="44"/>
        <v>179.7</v>
      </c>
      <c r="AB186" s="134">
        <f>AB187</f>
        <v>0</v>
      </c>
      <c r="AC186" s="133">
        <f t="shared" si="45"/>
        <v>179.7</v>
      </c>
      <c r="AD186" s="134">
        <f>AD187</f>
        <v>0</v>
      </c>
      <c r="AE186" s="133">
        <f t="shared" si="45"/>
        <v>179.7</v>
      </c>
    </row>
    <row r="187" spans="2:31" ht="57" customHeight="1" x14ac:dyDescent="0.4">
      <c r="B187" s="12"/>
      <c r="C187" s="34"/>
      <c r="D187" s="32" t="s">
        <v>20</v>
      </c>
      <c r="E187" s="91" t="s">
        <v>295</v>
      </c>
      <c r="F187" s="91" t="s">
        <v>284</v>
      </c>
      <c r="G187" s="54"/>
      <c r="H187" s="134">
        <v>151.69999999999999</v>
      </c>
      <c r="I187" s="134"/>
      <c r="J187" s="134">
        <f t="shared" si="46"/>
        <v>151.69999999999999</v>
      </c>
      <c r="K187" s="134">
        <v>151.69999999999999</v>
      </c>
      <c r="L187" s="134"/>
      <c r="M187" s="133">
        <f t="shared" si="40"/>
        <v>151.69999999999999</v>
      </c>
      <c r="N187" s="134"/>
      <c r="O187" s="134">
        <f t="shared" si="47"/>
        <v>151.69999999999999</v>
      </c>
      <c r="P187" s="134">
        <v>28</v>
      </c>
      <c r="Q187" s="133">
        <f t="shared" si="41"/>
        <v>179.7</v>
      </c>
      <c r="R187" s="134"/>
      <c r="S187" s="133">
        <f t="shared" si="42"/>
        <v>179.7</v>
      </c>
      <c r="T187" s="134"/>
      <c r="U187" s="133">
        <f t="shared" si="42"/>
        <v>179.7</v>
      </c>
      <c r="V187" s="134"/>
      <c r="W187" s="133">
        <f t="shared" si="42"/>
        <v>179.7</v>
      </c>
      <c r="X187" s="134"/>
      <c r="Y187" s="133">
        <f t="shared" si="43"/>
        <v>151.69999999999999</v>
      </c>
      <c r="Z187" s="134">
        <v>28</v>
      </c>
      <c r="AA187" s="133">
        <f t="shared" si="44"/>
        <v>179.7</v>
      </c>
      <c r="AB187" s="134"/>
      <c r="AC187" s="133">
        <f t="shared" si="45"/>
        <v>179.7</v>
      </c>
      <c r="AD187" s="134"/>
      <c r="AE187" s="133">
        <f t="shared" si="45"/>
        <v>179.7</v>
      </c>
    </row>
    <row r="188" spans="2:31" s="65" customFormat="1" ht="66.75" customHeight="1" x14ac:dyDescent="0.4">
      <c r="B188" s="66"/>
      <c r="C188" s="73"/>
      <c r="D188" s="79" t="s">
        <v>235</v>
      </c>
      <c r="E188" s="87" t="s">
        <v>86</v>
      </c>
      <c r="F188" s="46"/>
      <c r="G188" s="54"/>
      <c r="H188" s="134">
        <f>H189</f>
        <v>993.5</v>
      </c>
      <c r="I188" s="134">
        <f>I189</f>
        <v>0</v>
      </c>
      <c r="J188" s="134">
        <f t="shared" si="46"/>
        <v>993.5</v>
      </c>
      <c r="K188" s="134">
        <f>K189</f>
        <v>993.5</v>
      </c>
      <c r="L188" s="134">
        <f>L189</f>
        <v>0</v>
      </c>
      <c r="M188" s="133">
        <f t="shared" si="40"/>
        <v>993.5</v>
      </c>
      <c r="N188" s="134">
        <f>N189</f>
        <v>0</v>
      </c>
      <c r="O188" s="134">
        <f t="shared" si="47"/>
        <v>993.5</v>
      </c>
      <c r="P188" s="134">
        <f>P189</f>
        <v>0</v>
      </c>
      <c r="Q188" s="133">
        <f t="shared" si="41"/>
        <v>993.5</v>
      </c>
      <c r="R188" s="134">
        <f>R189</f>
        <v>0</v>
      </c>
      <c r="S188" s="133">
        <f t="shared" si="42"/>
        <v>993.5</v>
      </c>
      <c r="T188" s="134">
        <f>T189</f>
        <v>0</v>
      </c>
      <c r="U188" s="133">
        <f t="shared" si="42"/>
        <v>993.5</v>
      </c>
      <c r="V188" s="134">
        <f>V189</f>
        <v>0</v>
      </c>
      <c r="W188" s="133">
        <f t="shared" si="42"/>
        <v>993.5</v>
      </c>
      <c r="X188" s="134">
        <f>X189</f>
        <v>0</v>
      </c>
      <c r="Y188" s="133">
        <f t="shared" si="43"/>
        <v>993.5</v>
      </c>
      <c r="Z188" s="134">
        <f>Z189</f>
        <v>0</v>
      </c>
      <c r="AA188" s="133">
        <f t="shared" si="44"/>
        <v>993.5</v>
      </c>
      <c r="AB188" s="134">
        <f>AB189</f>
        <v>0</v>
      </c>
      <c r="AC188" s="133">
        <f t="shared" si="45"/>
        <v>993.5</v>
      </c>
      <c r="AD188" s="134">
        <f>AD189</f>
        <v>0</v>
      </c>
      <c r="AE188" s="133">
        <f t="shared" si="45"/>
        <v>993.5</v>
      </c>
    </row>
    <row r="189" spans="2:31" ht="21" x14ac:dyDescent="0.4">
      <c r="B189" s="12"/>
      <c r="C189" s="7"/>
      <c r="D189" s="54" t="s">
        <v>87</v>
      </c>
      <c r="E189" s="87" t="s">
        <v>88</v>
      </c>
      <c r="F189" s="87"/>
      <c r="G189" s="54"/>
      <c r="H189" s="134">
        <f>H190+H191+H192</f>
        <v>993.5</v>
      </c>
      <c r="I189" s="134">
        <f>I190+I191+I192</f>
        <v>0</v>
      </c>
      <c r="J189" s="134">
        <f t="shared" si="46"/>
        <v>993.5</v>
      </c>
      <c r="K189" s="134">
        <f>K190+K191+K192</f>
        <v>993.5</v>
      </c>
      <c r="L189" s="134">
        <f>L190+L191+L192</f>
        <v>0</v>
      </c>
      <c r="M189" s="133">
        <f t="shared" si="40"/>
        <v>993.5</v>
      </c>
      <c r="N189" s="134">
        <f>N190+N191+N192</f>
        <v>0</v>
      </c>
      <c r="O189" s="134">
        <f t="shared" si="47"/>
        <v>993.5</v>
      </c>
      <c r="P189" s="134">
        <f>P190+P191+P192</f>
        <v>0</v>
      </c>
      <c r="Q189" s="133">
        <f t="shared" si="41"/>
        <v>993.5</v>
      </c>
      <c r="R189" s="134">
        <f>R190+R191+R192</f>
        <v>0</v>
      </c>
      <c r="S189" s="133">
        <f t="shared" si="42"/>
        <v>993.5</v>
      </c>
      <c r="T189" s="134">
        <f>T190+T191+T192</f>
        <v>0</v>
      </c>
      <c r="U189" s="133">
        <f t="shared" si="42"/>
        <v>993.5</v>
      </c>
      <c r="V189" s="134">
        <f>V190+V191+V192</f>
        <v>0</v>
      </c>
      <c r="W189" s="133">
        <f t="shared" si="42"/>
        <v>993.5</v>
      </c>
      <c r="X189" s="134">
        <f>X190+X191+X192</f>
        <v>0</v>
      </c>
      <c r="Y189" s="133">
        <f t="shared" si="43"/>
        <v>993.5</v>
      </c>
      <c r="Z189" s="134">
        <f>Z190+Z191+Z192</f>
        <v>0</v>
      </c>
      <c r="AA189" s="133">
        <f t="shared" si="44"/>
        <v>993.5</v>
      </c>
      <c r="AB189" s="134">
        <f>AB190+AB191+AB192</f>
        <v>0</v>
      </c>
      <c r="AC189" s="133">
        <f t="shared" si="45"/>
        <v>993.5</v>
      </c>
      <c r="AD189" s="134">
        <f>AD190+AD191+AD192</f>
        <v>0</v>
      </c>
      <c r="AE189" s="133">
        <f t="shared" si="45"/>
        <v>993.5</v>
      </c>
    </row>
    <row r="190" spans="2:31" ht="112.5" customHeight="1" x14ac:dyDescent="0.4">
      <c r="B190" s="12"/>
      <c r="C190" s="7"/>
      <c r="D190" s="54" t="s">
        <v>74</v>
      </c>
      <c r="E190" s="87" t="s">
        <v>88</v>
      </c>
      <c r="F190" s="87">
        <v>100</v>
      </c>
      <c r="G190" s="54">
        <v>2</v>
      </c>
      <c r="H190" s="134">
        <v>600</v>
      </c>
      <c r="I190" s="134"/>
      <c r="J190" s="134">
        <f t="shared" si="46"/>
        <v>600</v>
      </c>
      <c r="K190" s="134">
        <v>600</v>
      </c>
      <c r="L190" s="134"/>
      <c r="M190" s="133">
        <f t="shared" si="40"/>
        <v>600</v>
      </c>
      <c r="N190" s="134"/>
      <c r="O190" s="134">
        <f t="shared" si="47"/>
        <v>600</v>
      </c>
      <c r="P190" s="134"/>
      <c r="Q190" s="133">
        <f t="shared" si="41"/>
        <v>600</v>
      </c>
      <c r="R190" s="134"/>
      <c r="S190" s="133">
        <f t="shared" si="42"/>
        <v>600</v>
      </c>
      <c r="T190" s="134"/>
      <c r="U190" s="133">
        <f t="shared" si="42"/>
        <v>600</v>
      </c>
      <c r="V190" s="134"/>
      <c r="W190" s="133">
        <f t="shared" si="42"/>
        <v>600</v>
      </c>
      <c r="X190" s="134"/>
      <c r="Y190" s="133">
        <f t="shared" si="43"/>
        <v>600</v>
      </c>
      <c r="Z190" s="134"/>
      <c r="AA190" s="133">
        <f t="shared" si="44"/>
        <v>600</v>
      </c>
      <c r="AB190" s="134"/>
      <c r="AC190" s="133">
        <f t="shared" si="45"/>
        <v>600</v>
      </c>
      <c r="AD190" s="134"/>
      <c r="AE190" s="133">
        <f t="shared" si="45"/>
        <v>600</v>
      </c>
    </row>
    <row r="191" spans="2:31" ht="42" x14ac:dyDescent="0.4">
      <c r="B191" s="12"/>
      <c r="C191" s="7"/>
      <c r="D191" s="33" t="s">
        <v>14</v>
      </c>
      <c r="E191" s="87" t="s">
        <v>88</v>
      </c>
      <c r="F191" s="87">
        <v>200</v>
      </c>
      <c r="G191" s="54">
        <v>2</v>
      </c>
      <c r="H191" s="134">
        <v>200</v>
      </c>
      <c r="I191" s="134"/>
      <c r="J191" s="134">
        <f t="shared" si="46"/>
        <v>200</v>
      </c>
      <c r="K191" s="134">
        <v>200</v>
      </c>
      <c r="L191" s="134"/>
      <c r="M191" s="133">
        <f t="shared" si="40"/>
        <v>200</v>
      </c>
      <c r="N191" s="134"/>
      <c r="O191" s="134">
        <f t="shared" si="47"/>
        <v>200</v>
      </c>
      <c r="P191" s="134"/>
      <c r="Q191" s="133">
        <f t="shared" si="41"/>
        <v>200</v>
      </c>
      <c r="R191" s="134"/>
      <c r="S191" s="133">
        <f t="shared" si="42"/>
        <v>200</v>
      </c>
      <c r="T191" s="134"/>
      <c r="U191" s="133">
        <f t="shared" si="42"/>
        <v>200</v>
      </c>
      <c r="V191" s="134"/>
      <c r="W191" s="133">
        <f t="shared" si="42"/>
        <v>200</v>
      </c>
      <c r="X191" s="134"/>
      <c r="Y191" s="133">
        <f t="shared" si="43"/>
        <v>200</v>
      </c>
      <c r="Z191" s="134"/>
      <c r="AA191" s="133">
        <f t="shared" si="44"/>
        <v>200</v>
      </c>
      <c r="AB191" s="134"/>
      <c r="AC191" s="133">
        <f t="shared" si="45"/>
        <v>200</v>
      </c>
      <c r="AD191" s="134"/>
      <c r="AE191" s="133">
        <f t="shared" si="45"/>
        <v>200</v>
      </c>
    </row>
    <row r="192" spans="2:31" ht="21" x14ac:dyDescent="0.4">
      <c r="B192" s="12"/>
      <c r="C192" s="7"/>
      <c r="D192" s="33" t="s">
        <v>15</v>
      </c>
      <c r="E192" s="87" t="s">
        <v>88</v>
      </c>
      <c r="F192" s="87">
        <v>300</v>
      </c>
      <c r="G192" s="54">
        <v>2</v>
      </c>
      <c r="H192" s="134">
        <v>193.5</v>
      </c>
      <c r="I192" s="134"/>
      <c r="J192" s="134">
        <f t="shared" si="46"/>
        <v>193.5</v>
      </c>
      <c r="K192" s="134">
        <v>193.5</v>
      </c>
      <c r="L192" s="134"/>
      <c r="M192" s="133">
        <f t="shared" si="40"/>
        <v>193.5</v>
      </c>
      <c r="N192" s="134"/>
      <c r="O192" s="134">
        <f t="shared" si="47"/>
        <v>193.5</v>
      </c>
      <c r="P192" s="134"/>
      <c r="Q192" s="133">
        <f t="shared" si="41"/>
        <v>193.5</v>
      </c>
      <c r="R192" s="134"/>
      <c r="S192" s="133">
        <f t="shared" si="42"/>
        <v>193.5</v>
      </c>
      <c r="T192" s="134"/>
      <c r="U192" s="133">
        <f t="shared" si="42"/>
        <v>193.5</v>
      </c>
      <c r="V192" s="134"/>
      <c r="W192" s="133">
        <f t="shared" si="42"/>
        <v>193.5</v>
      </c>
      <c r="X192" s="134"/>
      <c r="Y192" s="133">
        <f t="shared" si="43"/>
        <v>193.5</v>
      </c>
      <c r="Z192" s="134"/>
      <c r="AA192" s="133">
        <f t="shared" si="44"/>
        <v>193.5</v>
      </c>
      <c r="AB192" s="134"/>
      <c r="AC192" s="133">
        <f t="shared" si="45"/>
        <v>193.5</v>
      </c>
      <c r="AD192" s="134"/>
      <c r="AE192" s="133">
        <f t="shared" si="45"/>
        <v>193.5</v>
      </c>
    </row>
    <row r="193" spans="2:31" ht="27.6" customHeight="1" x14ac:dyDescent="0.4">
      <c r="B193" s="12"/>
      <c r="C193" s="7"/>
      <c r="D193" s="33" t="s">
        <v>234</v>
      </c>
      <c r="E193" s="87" t="s">
        <v>89</v>
      </c>
      <c r="F193" s="87"/>
      <c r="G193" s="54"/>
      <c r="H193" s="134">
        <f>H194</f>
        <v>1846.4</v>
      </c>
      <c r="I193" s="134">
        <f>I194</f>
        <v>0</v>
      </c>
      <c r="J193" s="134">
        <f t="shared" si="46"/>
        <v>1846.4</v>
      </c>
      <c r="K193" s="134">
        <f>K194</f>
        <v>1846.4</v>
      </c>
      <c r="L193" s="134">
        <f>L194</f>
        <v>0</v>
      </c>
      <c r="M193" s="133">
        <f t="shared" si="40"/>
        <v>1846.4</v>
      </c>
      <c r="N193" s="134">
        <f>N194</f>
        <v>0</v>
      </c>
      <c r="O193" s="134">
        <f t="shared" si="47"/>
        <v>1846.4</v>
      </c>
      <c r="P193" s="134">
        <f>P194</f>
        <v>0</v>
      </c>
      <c r="Q193" s="133">
        <f t="shared" si="41"/>
        <v>1846.4</v>
      </c>
      <c r="R193" s="134">
        <f>R194</f>
        <v>0</v>
      </c>
      <c r="S193" s="133">
        <f t="shared" si="42"/>
        <v>1846.4</v>
      </c>
      <c r="T193" s="134">
        <f>T194</f>
        <v>0</v>
      </c>
      <c r="U193" s="133">
        <f t="shared" si="42"/>
        <v>1846.4</v>
      </c>
      <c r="V193" s="134">
        <f>V194</f>
        <v>0</v>
      </c>
      <c r="W193" s="133">
        <f t="shared" si="42"/>
        <v>1846.4</v>
      </c>
      <c r="X193" s="134">
        <f>X194</f>
        <v>0</v>
      </c>
      <c r="Y193" s="133">
        <f t="shared" si="43"/>
        <v>1846.4</v>
      </c>
      <c r="Z193" s="134">
        <f>Z194</f>
        <v>0</v>
      </c>
      <c r="AA193" s="133">
        <f t="shared" si="44"/>
        <v>1846.4</v>
      </c>
      <c r="AB193" s="134">
        <f>AB194</f>
        <v>0</v>
      </c>
      <c r="AC193" s="133">
        <f t="shared" si="45"/>
        <v>1846.4</v>
      </c>
      <c r="AD193" s="134">
        <f>AD194</f>
        <v>0</v>
      </c>
      <c r="AE193" s="133">
        <f t="shared" si="45"/>
        <v>1846.4</v>
      </c>
    </row>
    <row r="194" spans="2:31" ht="33" customHeight="1" x14ac:dyDescent="0.4">
      <c r="B194" s="12"/>
      <c r="C194" s="7"/>
      <c r="D194" s="33" t="s">
        <v>90</v>
      </c>
      <c r="E194" s="87" t="s">
        <v>91</v>
      </c>
      <c r="F194" s="87"/>
      <c r="G194" s="54"/>
      <c r="H194" s="134">
        <f>H195+H196</f>
        <v>1846.4</v>
      </c>
      <c r="I194" s="134">
        <f>I195+I196</f>
        <v>0</v>
      </c>
      <c r="J194" s="134">
        <f t="shared" si="46"/>
        <v>1846.4</v>
      </c>
      <c r="K194" s="134">
        <f>K195+K196</f>
        <v>1846.4</v>
      </c>
      <c r="L194" s="134">
        <f>L195+L196</f>
        <v>0</v>
      </c>
      <c r="M194" s="133">
        <f t="shared" si="40"/>
        <v>1846.4</v>
      </c>
      <c r="N194" s="134">
        <f>N195+N196</f>
        <v>0</v>
      </c>
      <c r="O194" s="134">
        <f t="shared" si="47"/>
        <v>1846.4</v>
      </c>
      <c r="P194" s="134">
        <f>P195+P196</f>
        <v>0</v>
      </c>
      <c r="Q194" s="133">
        <f t="shared" si="41"/>
        <v>1846.4</v>
      </c>
      <c r="R194" s="134">
        <f>R195+R196</f>
        <v>0</v>
      </c>
      <c r="S194" s="133">
        <f t="shared" si="42"/>
        <v>1846.4</v>
      </c>
      <c r="T194" s="134">
        <f>T195+T196</f>
        <v>0</v>
      </c>
      <c r="U194" s="133">
        <f t="shared" si="42"/>
        <v>1846.4</v>
      </c>
      <c r="V194" s="134">
        <f>V195+V196</f>
        <v>0</v>
      </c>
      <c r="W194" s="133">
        <f t="shared" si="42"/>
        <v>1846.4</v>
      </c>
      <c r="X194" s="134">
        <f>X195+X196</f>
        <v>0</v>
      </c>
      <c r="Y194" s="133">
        <f t="shared" si="43"/>
        <v>1846.4</v>
      </c>
      <c r="Z194" s="134">
        <f>Z195+Z196</f>
        <v>0</v>
      </c>
      <c r="AA194" s="133">
        <f t="shared" si="44"/>
        <v>1846.4</v>
      </c>
      <c r="AB194" s="134">
        <f>AB195+AB196</f>
        <v>0</v>
      </c>
      <c r="AC194" s="133">
        <f t="shared" si="45"/>
        <v>1846.4</v>
      </c>
      <c r="AD194" s="134">
        <f>AD195+AD196</f>
        <v>0</v>
      </c>
      <c r="AE194" s="133">
        <f t="shared" si="45"/>
        <v>1846.4</v>
      </c>
    </row>
    <row r="195" spans="2:31" ht="109.5" customHeight="1" x14ac:dyDescent="0.4">
      <c r="B195" s="12"/>
      <c r="C195" s="7"/>
      <c r="D195" s="33" t="s">
        <v>74</v>
      </c>
      <c r="E195" s="87" t="s">
        <v>91</v>
      </c>
      <c r="F195" s="87">
        <v>100</v>
      </c>
      <c r="G195" s="54">
        <v>5</v>
      </c>
      <c r="H195" s="134">
        <v>1783.5</v>
      </c>
      <c r="I195" s="134"/>
      <c r="J195" s="134">
        <f t="shared" si="46"/>
        <v>1783.5</v>
      </c>
      <c r="K195" s="134">
        <v>1783.5</v>
      </c>
      <c r="L195" s="134"/>
      <c r="M195" s="133">
        <f t="shared" si="40"/>
        <v>1783.5</v>
      </c>
      <c r="N195" s="134"/>
      <c r="O195" s="134">
        <f t="shared" si="47"/>
        <v>1783.5</v>
      </c>
      <c r="P195" s="134"/>
      <c r="Q195" s="133">
        <f t="shared" si="41"/>
        <v>1783.5</v>
      </c>
      <c r="R195" s="134"/>
      <c r="S195" s="133">
        <f t="shared" si="42"/>
        <v>1783.5</v>
      </c>
      <c r="T195" s="134"/>
      <c r="U195" s="133">
        <f t="shared" si="42"/>
        <v>1783.5</v>
      </c>
      <c r="V195" s="134"/>
      <c r="W195" s="133">
        <f t="shared" si="42"/>
        <v>1783.5</v>
      </c>
      <c r="X195" s="134"/>
      <c r="Y195" s="133">
        <f t="shared" si="43"/>
        <v>1783.5</v>
      </c>
      <c r="Z195" s="134"/>
      <c r="AA195" s="133">
        <f t="shared" si="44"/>
        <v>1783.5</v>
      </c>
      <c r="AB195" s="134"/>
      <c r="AC195" s="133">
        <f t="shared" si="45"/>
        <v>1783.5</v>
      </c>
      <c r="AD195" s="134"/>
      <c r="AE195" s="133">
        <f t="shared" si="45"/>
        <v>1783.5</v>
      </c>
    </row>
    <row r="196" spans="2:31" ht="42" x14ac:dyDescent="0.4">
      <c r="B196" s="12"/>
      <c r="C196" s="7"/>
      <c r="D196" s="33" t="s">
        <v>14</v>
      </c>
      <c r="E196" s="87" t="s">
        <v>91</v>
      </c>
      <c r="F196" s="87">
        <v>200</v>
      </c>
      <c r="G196" s="54">
        <v>5</v>
      </c>
      <c r="H196" s="134">
        <v>62.9</v>
      </c>
      <c r="I196" s="134"/>
      <c r="J196" s="134">
        <f t="shared" si="46"/>
        <v>62.9</v>
      </c>
      <c r="K196" s="134">
        <v>62.9</v>
      </c>
      <c r="L196" s="134"/>
      <c r="M196" s="133">
        <f t="shared" si="40"/>
        <v>62.9</v>
      </c>
      <c r="N196" s="134"/>
      <c r="O196" s="134">
        <f t="shared" si="47"/>
        <v>62.9</v>
      </c>
      <c r="P196" s="134"/>
      <c r="Q196" s="133">
        <f t="shared" si="41"/>
        <v>62.9</v>
      </c>
      <c r="R196" s="134"/>
      <c r="S196" s="133">
        <f t="shared" si="42"/>
        <v>62.9</v>
      </c>
      <c r="T196" s="134"/>
      <c r="U196" s="133">
        <f t="shared" si="42"/>
        <v>62.9</v>
      </c>
      <c r="V196" s="134"/>
      <c r="W196" s="133">
        <f t="shared" si="42"/>
        <v>62.9</v>
      </c>
      <c r="X196" s="134"/>
      <c r="Y196" s="133">
        <f t="shared" si="43"/>
        <v>62.9</v>
      </c>
      <c r="Z196" s="134"/>
      <c r="AA196" s="133">
        <f t="shared" si="44"/>
        <v>62.9</v>
      </c>
      <c r="AB196" s="134"/>
      <c r="AC196" s="133">
        <f t="shared" si="45"/>
        <v>62.9</v>
      </c>
      <c r="AD196" s="134"/>
      <c r="AE196" s="133">
        <f t="shared" si="45"/>
        <v>62.9</v>
      </c>
    </row>
    <row r="197" spans="2:31" ht="66" customHeight="1" x14ac:dyDescent="0.4">
      <c r="B197" s="12"/>
      <c r="C197" s="13">
        <v>10</v>
      </c>
      <c r="D197" s="14" t="s">
        <v>92</v>
      </c>
      <c r="E197" s="56" t="s">
        <v>93</v>
      </c>
      <c r="F197" s="56"/>
      <c r="G197" s="15"/>
      <c r="H197" s="133">
        <f>H198+H207+H216+H229+H219+H213</f>
        <v>69334.5</v>
      </c>
      <c r="I197" s="133">
        <f>I198+I207+I216+I229+I219+I213+I224</f>
        <v>0</v>
      </c>
      <c r="J197" s="133">
        <f t="shared" si="46"/>
        <v>69334.5</v>
      </c>
      <c r="K197" s="133">
        <f>K198+K207+K216+K229+K219+K213</f>
        <v>68710.600000000006</v>
      </c>
      <c r="L197" s="133">
        <f>L198+L207+L216+L229+L219+L213+L224</f>
        <v>0</v>
      </c>
      <c r="M197" s="133">
        <f t="shared" si="40"/>
        <v>69334.5</v>
      </c>
      <c r="N197" s="133">
        <f>N198+N207+N216+N229+N219+N213+N224</f>
        <v>0</v>
      </c>
      <c r="O197" s="133">
        <f t="shared" si="47"/>
        <v>68710.600000000006</v>
      </c>
      <c r="P197" s="133">
        <f>P198+P207+P216+P229+P219+P213+P224</f>
        <v>0</v>
      </c>
      <c r="Q197" s="133">
        <f t="shared" si="41"/>
        <v>69334.5</v>
      </c>
      <c r="R197" s="133">
        <f>R198+R207+R216+R229+R219+R213+R224</f>
        <v>0</v>
      </c>
      <c r="S197" s="133">
        <f t="shared" si="42"/>
        <v>69334.5</v>
      </c>
      <c r="T197" s="133">
        <f>T198+T207+T216+T229+T219+T213+T224</f>
        <v>0</v>
      </c>
      <c r="U197" s="133">
        <f t="shared" si="42"/>
        <v>69334.5</v>
      </c>
      <c r="V197" s="133">
        <f>V198+V207+V216+V229+V219+V213+V224</f>
        <v>0</v>
      </c>
      <c r="W197" s="133">
        <f t="shared" si="42"/>
        <v>69334.5</v>
      </c>
      <c r="X197" s="133">
        <f>X198+X207+X216+X229+X219+X213+X224</f>
        <v>0</v>
      </c>
      <c r="Y197" s="133">
        <f t="shared" si="43"/>
        <v>68710.600000000006</v>
      </c>
      <c r="Z197" s="133">
        <f>Z198+Z207+Z216+Z229+Z219+Z213+Z224</f>
        <v>0</v>
      </c>
      <c r="AA197" s="133">
        <f t="shared" si="44"/>
        <v>68710.600000000006</v>
      </c>
      <c r="AB197" s="133">
        <f>AB198+AB207+AB216+AB229+AB219+AB213+AB224</f>
        <v>0</v>
      </c>
      <c r="AC197" s="133">
        <f t="shared" si="45"/>
        <v>68710.600000000006</v>
      </c>
      <c r="AD197" s="133">
        <f>AD198+AD207+AD216+AD229+AD219+AD213+AD224</f>
        <v>0</v>
      </c>
      <c r="AE197" s="133">
        <f t="shared" si="45"/>
        <v>68710.600000000006</v>
      </c>
    </row>
    <row r="198" spans="2:31" ht="78" customHeight="1" x14ac:dyDescent="0.4">
      <c r="B198" s="12"/>
      <c r="C198" s="7"/>
      <c r="D198" s="33" t="s">
        <v>233</v>
      </c>
      <c r="E198" s="87" t="s">
        <v>94</v>
      </c>
      <c r="F198" s="87"/>
      <c r="G198" s="55"/>
      <c r="H198" s="134">
        <f>H199+H201+H205</f>
        <v>23095</v>
      </c>
      <c r="I198" s="134">
        <f>I199+I201+I205</f>
        <v>0</v>
      </c>
      <c r="J198" s="134">
        <f t="shared" si="46"/>
        <v>23095</v>
      </c>
      <c r="K198" s="134">
        <f>K199+K201+K205</f>
        <v>23107.7</v>
      </c>
      <c r="L198" s="134">
        <f>L199+L201+L205</f>
        <v>0</v>
      </c>
      <c r="M198" s="133">
        <f t="shared" si="40"/>
        <v>23095</v>
      </c>
      <c r="N198" s="134">
        <f>N199+N201+N205</f>
        <v>0</v>
      </c>
      <c r="O198" s="134">
        <f t="shared" si="47"/>
        <v>23107.7</v>
      </c>
      <c r="P198" s="134">
        <f>P199+P201+P205</f>
        <v>0</v>
      </c>
      <c r="Q198" s="133">
        <f t="shared" si="41"/>
        <v>23095</v>
      </c>
      <c r="R198" s="134">
        <f>R199+R201+R205</f>
        <v>0</v>
      </c>
      <c r="S198" s="133">
        <f t="shared" si="42"/>
        <v>23095</v>
      </c>
      <c r="T198" s="134">
        <f>T199+T201+T205</f>
        <v>0</v>
      </c>
      <c r="U198" s="133">
        <f t="shared" si="42"/>
        <v>23095</v>
      </c>
      <c r="V198" s="134">
        <f>V199+V201+V205</f>
        <v>0</v>
      </c>
      <c r="W198" s="133">
        <f t="shared" si="42"/>
        <v>23095</v>
      </c>
      <c r="X198" s="134">
        <f>X199+X201+X205</f>
        <v>0</v>
      </c>
      <c r="Y198" s="133">
        <f t="shared" si="43"/>
        <v>23107.7</v>
      </c>
      <c r="Z198" s="134">
        <f>Z199+Z201+Z205</f>
        <v>0</v>
      </c>
      <c r="AA198" s="133">
        <f t="shared" si="44"/>
        <v>23107.7</v>
      </c>
      <c r="AB198" s="134">
        <f>AB199+AB201+AB205</f>
        <v>0</v>
      </c>
      <c r="AC198" s="133">
        <f t="shared" si="45"/>
        <v>23107.7</v>
      </c>
      <c r="AD198" s="134">
        <f>AD199+AD201+AD205</f>
        <v>0</v>
      </c>
      <c r="AE198" s="133">
        <f t="shared" si="45"/>
        <v>23107.7</v>
      </c>
    </row>
    <row r="199" spans="2:31" ht="42" x14ac:dyDescent="0.4">
      <c r="B199" s="12"/>
      <c r="C199" s="7"/>
      <c r="D199" s="33" t="s">
        <v>95</v>
      </c>
      <c r="E199" s="87" t="s">
        <v>96</v>
      </c>
      <c r="F199" s="87"/>
      <c r="G199" s="55"/>
      <c r="H199" s="134">
        <f>H200</f>
        <v>3049.4</v>
      </c>
      <c r="I199" s="134">
        <f>I200</f>
        <v>0</v>
      </c>
      <c r="J199" s="134">
        <f t="shared" si="46"/>
        <v>3049.4</v>
      </c>
      <c r="K199" s="134">
        <f>K200</f>
        <v>3049.4</v>
      </c>
      <c r="L199" s="134">
        <f>L200</f>
        <v>0</v>
      </c>
      <c r="M199" s="133">
        <f t="shared" si="40"/>
        <v>3049.4</v>
      </c>
      <c r="N199" s="134">
        <f>N200</f>
        <v>0</v>
      </c>
      <c r="O199" s="134">
        <f t="shared" si="47"/>
        <v>3049.4</v>
      </c>
      <c r="P199" s="134">
        <f>P200</f>
        <v>0</v>
      </c>
      <c r="Q199" s="133">
        <f t="shared" si="41"/>
        <v>3049.4</v>
      </c>
      <c r="R199" s="134">
        <f>R200</f>
        <v>0</v>
      </c>
      <c r="S199" s="133">
        <f t="shared" si="42"/>
        <v>3049.4</v>
      </c>
      <c r="T199" s="134">
        <f>T200</f>
        <v>0</v>
      </c>
      <c r="U199" s="133">
        <f t="shared" si="42"/>
        <v>3049.4</v>
      </c>
      <c r="V199" s="134">
        <f>V200</f>
        <v>0</v>
      </c>
      <c r="W199" s="133">
        <f t="shared" si="42"/>
        <v>3049.4</v>
      </c>
      <c r="X199" s="134">
        <f>X200</f>
        <v>0</v>
      </c>
      <c r="Y199" s="133">
        <f t="shared" si="43"/>
        <v>3049.4</v>
      </c>
      <c r="Z199" s="134">
        <f>Z200</f>
        <v>0</v>
      </c>
      <c r="AA199" s="133">
        <f t="shared" si="44"/>
        <v>3049.4</v>
      </c>
      <c r="AB199" s="134">
        <f>AB200</f>
        <v>0</v>
      </c>
      <c r="AC199" s="133">
        <f t="shared" si="45"/>
        <v>3049.4</v>
      </c>
      <c r="AD199" s="134">
        <f>AD200</f>
        <v>0</v>
      </c>
      <c r="AE199" s="133">
        <f t="shared" si="45"/>
        <v>3049.4</v>
      </c>
    </row>
    <row r="200" spans="2:31" ht="50.25" customHeight="1" x14ac:dyDescent="0.4">
      <c r="B200" s="12"/>
      <c r="C200" s="7"/>
      <c r="D200" s="33" t="s">
        <v>14</v>
      </c>
      <c r="E200" s="87" t="s">
        <v>96</v>
      </c>
      <c r="F200" s="87">
        <v>200</v>
      </c>
      <c r="G200" s="55">
        <v>10</v>
      </c>
      <c r="H200" s="134">
        <v>3049.4</v>
      </c>
      <c r="I200" s="134"/>
      <c r="J200" s="134">
        <f t="shared" si="46"/>
        <v>3049.4</v>
      </c>
      <c r="K200" s="134">
        <v>3049.4</v>
      </c>
      <c r="L200" s="134"/>
      <c r="M200" s="133">
        <f t="shared" si="40"/>
        <v>3049.4</v>
      </c>
      <c r="N200" s="134"/>
      <c r="O200" s="134">
        <f t="shared" si="47"/>
        <v>3049.4</v>
      </c>
      <c r="P200" s="134"/>
      <c r="Q200" s="133">
        <f t="shared" si="41"/>
        <v>3049.4</v>
      </c>
      <c r="R200" s="134"/>
      <c r="S200" s="133">
        <f t="shared" si="42"/>
        <v>3049.4</v>
      </c>
      <c r="T200" s="134"/>
      <c r="U200" s="133">
        <f t="shared" si="42"/>
        <v>3049.4</v>
      </c>
      <c r="V200" s="134"/>
      <c r="W200" s="133">
        <f t="shared" si="42"/>
        <v>3049.4</v>
      </c>
      <c r="X200" s="134"/>
      <c r="Y200" s="133">
        <f t="shared" si="43"/>
        <v>3049.4</v>
      </c>
      <c r="Z200" s="134"/>
      <c r="AA200" s="133">
        <f t="shared" si="44"/>
        <v>3049.4</v>
      </c>
      <c r="AB200" s="134"/>
      <c r="AC200" s="133">
        <f t="shared" si="45"/>
        <v>3049.4</v>
      </c>
      <c r="AD200" s="134"/>
      <c r="AE200" s="133">
        <f t="shared" si="45"/>
        <v>3049.4</v>
      </c>
    </row>
    <row r="201" spans="2:31" ht="87" customHeight="1" x14ac:dyDescent="0.4">
      <c r="B201" s="12"/>
      <c r="C201" s="7"/>
      <c r="D201" s="33" t="s">
        <v>232</v>
      </c>
      <c r="E201" s="87" t="s">
        <v>97</v>
      </c>
      <c r="F201" s="87"/>
      <c r="G201" s="55"/>
      <c r="H201" s="134">
        <f>H202+H203+H204</f>
        <v>19982.599999999999</v>
      </c>
      <c r="I201" s="134">
        <f>I202+I203+I204</f>
        <v>0</v>
      </c>
      <c r="J201" s="134">
        <f t="shared" si="46"/>
        <v>19982.599999999999</v>
      </c>
      <c r="K201" s="134">
        <f>K202+K203+K204</f>
        <v>19995.3</v>
      </c>
      <c r="L201" s="134">
        <f>L202+L203+L204</f>
        <v>0</v>
      </c>
      <c r="M201" s="133">
        <f t="shared" si="40"/>
        <v>19982.599999999999</v>
      </c>
      <c r="N201" s="134">
        <f>N202+N203+N204</f>
        <v>0</v>
      </c>
      <c r="O201" s="134">
        <f t="shared" si="47"/>
        <v>19995.3</v>
      </c>
      <c r="P201" s="134">
        <f>P202+P203+P204</f>
        <v>0</v>
      </c>
      <c r="Q201" s="133">
        <f t="shared" si="41"/>
        <v>19982.599999999999</v>
      </c>
      <c r="R201" s="134">
        <f>R202+R203+R204</f>
        <v>0</v>
      </c>
      <c r="S201" s="133">
        <f t="shared" si="42"/>
        <v>19982.599999999999</v>
      </c>
      <c r="T201" s="134">
        <f>T202+T203+T204</f>
        <v>0</v>
      </c>
      <c r="U201" s="133">
        <f t="shared" si="42"/>
        <v>19982.599999999999</v>
      </c>
      <c r="V201" s="134">
        <f>V202+V203+V204</f>
        <v>0</v>
      </c>
      <c r="W201" s="133">
        <f t="shared" si="42"/>
        <v>19982.599999999999</v>
      </c>
      <c r="X201" s="134">
        <f>X202+X203+X204</f>
        <v>0</v>
      </c>
      <c r="Y201" s="133">
        <f t="shared" si="43"/>
        <v>19995.3</v>
      </c>
      <c r="Z201" s="134">
        <f>Z202+Z203+Z204</f>
        <v>0</v>
      </c>
      <c r="AA201" s="133">
        <f t="shared" si="44"/>
        <v>19995.3</v>
      </c>
      <c r="AB201" s="134">
        <f>AB202+AB203+AB204</f>
        <v>0</v>
      </c>
      <c r="AC201" s="133">
        <f t="shared" si="45"/>
        <v>19995.3</v>
      </c>
      <c r="AD201" s="134">
        <f>AD202+AD203+AD204</f>
        <v>0</v>
      </c>
      <c r="AE201" s="133">
        <f t="shared" si="45"/>
        <v>19995.3</v>
      </c>
    </row>
    <row r="202" spans="2:31" ht="109.5" customHeight="1" x14ac:dyDescent="0.4">
      <c r="B202" s="12"/>
      <c r="C202" s="7"/>
      <c r="D202" s="33" t="s">
        <v>74</v>
      </c>
      <c r="E202" s="87" t="s">
        <v>97</v>
      </c>
      <c r="F202" s="87">
        <v>100</v>
      </c>
      <c r="G202" s="55">
        <v>10</v>
      </c>
      <c r="H202" s="134">
        <v>18018</v>
      </c>
      <c r="I202" s="134"/>
      <c r="J202" s="134">
        <f t="shared" si="46"/>
        <v>18018</v>
      </c>
      <c r="K202" s="134">
        <v>18018</v>
      </c>
      <c r="L202" s="134"/>
      <c r="M202" s="133">
        <f t="shared" si="40"/>
        <v>18018</v>
      </c>
      <c r="N202" s="134"/>
      <c r="O202" s="134">
        <f t="shared" si="47"/>
        <v>18018</v>
      </c>
      <c r="P202" s="134"/>
      <c r="Q202" s="133">
        <f t="shared" si="41"/>
        <v>18018</v>
      </c>
      <c r="R202" s="134"/>
      <c r="S202" s="133">
        <f t="shared" si="42"/>
        <v>18018</v>
      </c>
      <c r="T202" s="134"/>
      <c r="U202" s="133">
        <f t="shared" si="42"/>
        <v>18018</v>
      </c>
      <c r="V202" s="134"/>
      <c r="W202" s="133">
        <f t="shared" si="42"/>
        <v>18018</v>
      </c>
      <c r="X202" s="134"/>
      <c r="Y202" s="133">
        <f t="shared" si="43"/>
        <v>18018</v>
      </c>
      <c r="Z202" s="134"/>
      <c r="AA202" s="133">
        <f t="shared" si="44"/>
        <v>18018</v>
      </c>
      <c r="AB202" s="134"/>
      <c r="AC202" s="133">
        <f t="shared" si="45"/>
        <v>18018</v>
      </c>
      <c r="AD202" s="134"/>
      <c r="AE202" s="133">
        <f t="shared" si="45"/>
        <v>18018</v>
      </c>
    </row>
    <row r="203" spans="2:31" ht="64.5" customHeight="1" x14ac:dyDescent="0.4">
      <c r="B203" s="12"/>
      <c r="C203" s="7"/>
      <c r="D203" s="33" t="s">
        <v>14</v>
      </c>
      <c r="E203" s="87" t="s">
        <v>97</v>
      </c>
      <c r="F203" s="87">
        <v>200</v>
      </c>
      <c r="G203" s="55">
        <v>10</v>
      </c>
      <c r="H203" s="134">
        <v>1932</v>
      </c>
      <c r="I203" s="134"/>
      <c r="J203" s="134">
        <f t="shared" si="46"/>
        <v>1932</v>
      </c>
      <c r="K203" s="134">
        <v>1944.7</v>
      </c>
      <c r="L203" s="134"/>
      <c r="M203" s="133">
        <f t="shared" si="40"/>
        <v>1932</v>
      </c>
      <c r="N203" s="134"/>
      <c r="O203" s="134">
        <f t="shared" si="47"/>
        <v>1944.7</v>
      </c>
      <c r="P203" s="134"/>
      <c r="Q203" s="133">
        <f t="shared" si="41"/>
        <v>1932</v>
      </c>
      <c r="R203" s="134"/>
      <c r="S203" s="133">
        <f t="shared" si="42"/>
        <v>1932</v>
      </c>
      <c r="T203" s="134"/>
      <c r="U203" s="133">
        <f t="shared" si="42"/>
        <v>1932</v>
      </c>
      <c r="V203" s="134"/>
      <c r="W203" s="133">
        <f t="shared" si="42"/>
        <v>1932</v>
      </c>
      <c r="X203" s="134"/>
      <c r="Y203" s="133">
        <f t="shared" si="43"/>
        <v>1944.7</v>
      </c>
      <c r="Z203" s="134"/>
      <c r="AA203" s="133">
        <f t="shared" si="44"/>
        <v>1944.7</v>
      </c>
      <c r="AB203" s="134"/>
      <c r="AC203" s="133">
        <f t="shared" si="45"/>
        <v>1944.7</v>
      </c>
      <c r="AD203" s="134"/>
      <c r="AE203" s="133">
        <f t="shared" si="45"/>
        <v>1944.7</v>
      </c>
    </row>
    <row r="204" spans="2:31" ht="23.25" customHeight="1" x14ac:dyDescent="0.4">
      <c r="B204" s="12"/>
      <c r="C204" s="7"/>
      <c r="D204" s="33" t="s">
        <v>18</v>
      </c>
      <c r="E204" s="87" t="s">
        <v>97</v>
      </c>
      <c r="F204" s="87">
        <v>800</v>
      </c>
      <c r="G204" s="55">
        <v>10</v>
      </c>
      <c r="H204" s="134">
        <v>32.6</v>
      </c>
      <c r="I204" s="134"/>
      <c r="J204" s="134">
        <f t="shared" si="46"/>
        <v>32.6</v>
      </c>
      <c r="K204" s="134">
        <v>32.6</v>
      </c>
      <c r="L204" s="134"/>
      <c r="M204" s="133">
        <f t="shared" si="40"/>
        <v>32.6</v>
      </c>
      <c r="N204" s="134"/>
      <c r="O204" s="134">
        <f t="shared" si="47"/>
        <v>32.6</v>
      </c>
      <c r="P204" s="134"/>
      <c r="Q204" s="133">
        <f t="shared" si="41"/>
        <v>32.6</v>
      </c>
      <c r="R204" s="134"/>
      <c r="S204" s="133">
        <f t="shared" si="42"/>
        <v>32.6</v>
      </c>
      <c r="T204" s="134"/>
      <c r="U204" s="133">
        <f t="shared" si="42"/>
        <v>32.6</v>
      </c>
      <c r="V204" s="134"/>
      <c r="W204" s="133">
        <f t="shared" si="42"/>
        <v>32.6</v>
      </c>
      <c r="X204" s="134"/>
      <c r="Y204" s="133">
        <f t="shared" si="43"/>
        <v>32.6</v>
      </c>
      <c r="Z204" s="134"/>
      <c r="AA204" s="133">
        <f t="shared" si="44"/>
        <v>32.6</v>
      </c>
      <c r="AB204" s="134"/>
      <c r="AC204" s="133">
        <f t="shared" si="45"/>
        <v>32.6</v>
      </c>
      <c r="AD204" s="134"/>
      <c r="AE204" s="133">
        <f t="shared" si="45"/>
        <v>32.6</v>
      </c>
    </row>
    <row r="205" spans="2:31" ht="158.4" customHeight="1" x14ac:dyDescent="0.4">
      <c r="B205" s="12"/>
      <c r="C205" s="7"/>
      <c r="D205" s="33" t="s">
        <v>455</v>
      </c>
      <c r="E205" s="87" t="s">
        <v>98</v>
      </c>
      <c r="F205" s="87"/>
      <c r="G205" s="55"/>
      <c r="H205" s="134">
        <f>H206</f>
        <v>63</v>
      </c>
      <c r="I205" s="134">
        <f>I206</f>
        <v>0</v>
      </c>
      <c r="J205" s="134">
        <f t="shared" si="46"/>
        <v>63</v>
      </c>
      <c r="K205" s="134">
        <f>K206</f>
        <v>63</v>
      </c>
      <c r="L205" s="134">
        <f>L206</f>
        <v>0</v>
      </c>
      <c r="M205" s="133">
        <f t="shared" si="40"/>
        <v>63</v>
      </c>
      <c r="N205" s="134">
        <f>N206</f>
        <v>0</v>
      </c>
      <c r="O205" s="134">
        <f t="shared" si="47"/>
        <v>63</v>
      </c>
      <c r="P205" s="134">
        <f>P206</f>
        <v>0</v>
      </c>
      <c r="Q205" s="133">
        <f t="shared" si="41"/>
        <v>63</v>
      </c>
      <c r="R205" s="134">
        <f>R206</f>
        <v>0</v>
      </c>
      <c r="S205" s="133">
        <f t="shared" si="42"/>
        <v>63</v>
      </c>
      <c r="T205" s="134">
        <f>T206</f>
        <v>0</v>
      </c>
      <c r="U205" s="133">
        <f t="shared" si="42"/>
        <v>63</v>
      </c>
      <c r="V205" s="134">
        <f>V206</f>
        <v>0</v>
      </c>
      <c r="W205" s="133">
        <f t="shared" si="42"/>
        <v>63</v>
      </c>
      <c r="X205" s="134">
        <f>X206</f>
        <v>0</v>
      </c>
      <c r="Y205" s="133">
        <f t="shared" si="43"/>
        <v>63</v>
      </c>
      <c r="Z205" s="134">
        <f>Z206</f>
        <v>0</v>
      </c>
      <c r="AA205" s="133">
        <f t="shared" si="44"/>
        <v>63</v>
      </c>
      <c r="AB205" s="134">
        <f>AB206</f>
        <v>0</v>
      </c>
      <c r="AC205" s="133">
        <f t="shared" si="45"/>
        <v>63</v>
      </c>
      <c r="AD205" s="134">
        <f>AD206</f>
        <v>0</v>
      </c>
      <c r="AE205" s="133">
        <f t="shared" si="45"/>
        <v>63</v>
      </c>
    </row>
    <row r="206" spans="2:31" ht="47.25" customHeight="1" x14ac:dyDescent="0.4">
      <c r="B206" s="12"/>
      <c r="C206" s="7"/>
      <c r="D206" s="33" t="s">
        <v>14</v>
      </c>
      <c r="E206" s="87" t="s">
        <v>98</v>
      </c>
      <c r="F206" s="87">
        <v>200</v>
      </c>
      <c r="G206" s="55">
        <v>9</v>
      </c>
      <c r="H206" s="134">
        <v>63</v>
      </c>
      <c r="I206" s="134"/>
      <c r="J206" s="134">
        <f t="shared" si="46"/>
        <v>63</v>
      </c>
      <c r="K206" s="134">
        <v>63</v>
      </c>
      <c r="L206" s="134"/>
      <c r="M206" s="133">
        <f t="shared" si="40"/>
        <v>63</v>
      </c>
      <c r="N206" s="134"/>
      <c r="O206" s="134">
        <f t="shared" si="47"/>
        <v>63</v>
      </c>
      <c r="P206" s="134"/>
      <c r="Q206" s="133">
        <f t="shared" si="41"/>
        <v>63</v>
      </c>
      <c r="R206" s="134"/>
      <c r="S206" s="133">
        <f t="shared" si="42"/>
        <v>63</v>
      </c>
      <c r="T206" s="134"/>
      <c r="U206" s="133">
        <f t="shared" si="42"/>
        <v>63</v>
      </c>
      <c r="V206" s="134"/>
      <c r="W206" s="133">
        <f t="shared" si="42"/>
        <v>63</v>
      </c>
      <c r="X206" s="134"/>
      <c r="Y206" s="133">
        <f t="shared" si="43"/>
        <v>63</v>
      </c>
      <c r="Z206" s="134"/>
      <c r="AA206" s="133">
        <f t="shared" si="44"/>
        <v>63</v>
      </c>
      <c r="AB206" s="134"/>
      <c r="AC206" s="133">
        <f t="shared" si="45"/>
        <v>63</v>
      </c>
      <c r="AD206" s="134"/>
      <c r="AE206" s="133">
        <f t="shared" si="45"/>
        <v>63</v>
      </c>
    </row>
    <row r="207" spans="2:31" ht="81" customHeight="1" x14ac:dyDescent="0.4">
      <c r="B207" s="12"/>
      <c r="C207" s="7"/>
      <c r="D207" s="33" t="s">
        <v>277</v>
      </c>
      <c r="E207" s="87" t="s">
        <v>99</v>
      </c>
      <c r="F207" s="87"/>
      <c r="G207" s="55"/>
      <c r="H207" s="134">
        <f>H208</f>
        <v>181.4</v>
      </c>
      <c r="I207" s="134">
        <f>I208</f>
        <v>0</v>
      </c>
      <c r="J207" s="134">
        <f t="shared" si="46"/>
        <v>181.4</v>
      </c>
      <c r="K207" s="134">
        <f>K208</f>
        <v>131.4</v>
      </c>
      <c r="L207" s="134">
        <f>L208</f>
        <v>0</v>
      </c>
      <c r="M207" s="133">
        <f t="shared" si="40"/>
        <v>181.4</v>
      </c>
      <c r="N207" s="134">
        <f>N208</f>
        <v>0</v>
      </c>
      <c r="O207" s="134">
        <f t="shared" si="47"/>
        <v>131.4</v>
      </c>
      <c r="P207" s="134">
        <f>P208</f>
        <v>0</v>
      </c>
      <c r="Q207" s="133">
        <f t="shared" si="41"/>
        <v>181.4</v>
      </c>
      <c r="R207" s="134">
        <f>R208</f>
        <v>0</v>
      </c>
      <c r="S207" s="133">
        <f t="shared" si="42"/>
        <v>181.4</v>
      </c>
      <c r="T207" s="134">
        <f>T208</f>
        <v>0</v>
      </c>
      <c r="U207" s="133">
        <f t="shared" si="42"/>
        <v>181.4</v>
      </c>
      <c r="V207" s="134">
        <f>V208</f>
        <v>0</v>
      </c>
      <c r="W207" s="133">
        <f t="shared" si="42"/>
        <v>181.4</v>
      </c>
      <c r="X207" s="134">
        <f>X208</f>
        <v>0</v>
      </c>
      <c r="Y207" s="133">
        <f t="shared" si="43"/>
        <v>131.4</v>
      </c>
      <c r="Z207" s="134">
        <f>Z208</f>
        <v>0</v>
      </c>
      <c r="AA207" s="133">
        <f t="shared" si="44"/>
        <v>131.4</v>
      </c>
      <c r="AB207" s="134">
        <f>AB208</f>
        <v>0</v>
      </c>
      <c r="AC207" s="133">
        <f t="shared" si="45"/>
        <v>131.4</v>
      </c>
      <c r="AD207" s="134">
        <f>AD208</f>
        <v>0</v>
      </c>
      <c r="AE207" s="133">
        <f t="shared" si="45"/>
        <v>131.4</v>
      </c>
    </row>
    <row r="208" spans="2:31" ht="42" x14ac:dyDescent="0.4">
      <c r="B208" s="12"/>
      <c r="C208" s="7"/>
      <c r="D208" s="36" t="s">
        <v>100</v>
      </c>
      <c r="E208" s="89" t="s">
        <v>101</v>
      </c>
      <c r="F208" s="89"/>
      <c r="G208" s="55"/>
      <c r="H208" s="134">
        <f>H209+H210+H211+H212</f>
        <v>181.4</v>
      </c>
      <c r="I208" s="134">
        <f>I209+I210+I211+I212</f>
        <v>0</v>
      </c>
      <c r="J208" s="134">
        <f t="shared" si="46"/>
        <v>181.4</v>
      </c>
      <c r="K208" s="134">
        <f>K209+K210+K211+K212</f>
        <v>131.4</v>
      </c>
      <c r="L208" s="134">
        <f>L209+L210+L211+L212</f>
        <v>0</v>
      </c>
      <c r="M208" s="133">
        <f t="shared" si="40"/>
        <v>181.4</v>
      </c>
      <c r="N208" s="134">
        <f>N209+N210+N211+N212</f>
        <v>0</v>
      </c>
      <c r="O208" s="134">
        <f t="shared" si="47"/>
        <v>131.4</v>
      </c>
      <c r="P208" s="134">
        <f>P209+P210+P211+P212</f>
        <v>0</v>
      </c>
      <c r="Q208" s="133">
        <f t="shared" si="41"/>
        <v>181.4</v>
      </c>
      <c r="R208" s="134">
        <f>R209+R210+R211+R212</f>
        <v>0</v>
      </c>
      <c r="S208" s="133">
        <f t="shared" si="42"/>
        <v>181.4</v>
      </c>
      <c r="T208" s="134">
        <f>T209+T210+T211+T212</f>
        <v>0</v>
      </c>
      <c r="U208" s="133">
        <f t="shared" si="42"/>
        <v>181.4</v>
      </c>
      <c r="V208" s="134">
        <f>V209+V210+V211+V212</f>
        <v>0</v>
      </c>
      <c r="W208" s="133">
        <f t="shared" si="42"/>
        <v>181.4</v>
      </c>
      <c r="X208" s="134">
        <f>X209+X210+X211+X212</f>
        <v>0</v>
      </c>
      <c r="Y208" s="133">
        <f t="shared" si="43"/>
        <v>131.4</v>
      </c>
      <c r="Z208" s="134">
        <f>Z209+Z210+Z211+Z212</f>
        <v>0</v>
      </c>
      <c r="AA208" s="133">
        <f t="shared" si="44"/>
        <v>131.4</v>
      </c>
      <c r="AB208" s="134">
        <f>AB209+AB210+AB211+AB212</f>
        <v>0</v>
      </c>
      <c r="AC208" s="133">
        <f t="shared" si="45"/>
        <v>131.4</v>
      </c>
      <c r="AD208" s="134">
        <f>AD209+AD210+AD211+AD212</f>
        <v>0</v>
      </c>
      <c r="AE208" s="133">
        <f t="shared" si="45"/>
        <v>131.4</v>
      </c>
    </row>
    <row r="209" spans="2:31" ht="21" x14ac:dyDescent="0.4">
      <c r="B209" s="12"/>
      <c r="C209" s="22"/>
      <c r="D209" s="187" t="s">
        <v>14</v>
      </c>
      <c r="E209" s="212" t="s">
        <v>101</v>
      </c>
      <c r="F209" s="212">
        <v>200</v>
      </c>
      <c r="G209" s="24">
        <v>14</v>
      </c>
      <c r="H209" s="134">
        <v>80</v>
      </c>
      <c r="I209" s="134"/>
      <c r="J209" s="134">
        <f t="shared" si="46"/>
        <v>80</v>
      </c>
      <c r="K209" s="134">
        <v>80</v>
      </c>
      <c r="L209" s="134"/>
      <c r="M209" s="133">
        <f t="shared" si="40"/>
        <v>80</v>
      </c>
      <c r="N209" s="134"/>
      <c r="O209" s="134">
        <f t="shared" si="47"/>
        <v>80</v>
      </c>
      <c r="P209" s="134"/>
      <c r="Q209" s="133">
        <f t="shared" si="41"/>
        <v>80</v>
      </c>
      <c r="R209" s="134"/>
      <c r="S209" s="133">
        <f t="shared" si="42"/>
        <v>80</v>
      </c>
      <c r="T209" s="134"/>
      <c r="U209" s="133">
        <f t="shared" si="42"/>
        <v>80</v>
      </c>
      <c r="V209" s="134"/>
      <c r="W209" s="133">
        <f t="shared" si="42"/>
        <v>80</v>
      </c>
      <c r="X209" s="134"/>
      <c r="Y209" s="133">
        <f t="shared" si="43"/>
        <v>80</v>
      </c>
      <c r="Z209" s="134"/>
      <c r="AA209" s="133">
        <f t="shared" si="44"/>
        <v>80</v>
      </c>
      <c r="AB209" s="134"/>
      <c r="AC209" s="133">
        <f t="shared" si="45"/>
        <v>80</v>
      </c>
      <c r="AD209" s="134"/>
      <c r="AE209" s="133">
        <f t="shared" si="45"/>
        <v>80</v>
      </c>
    </row>
    <row r="210" spans="2:31" ht="21" x14ac:dyDescent="0.4">
      <c r="B210" s="12"/>
      <c r="C210" s="22"/>
      <c r="D210" s="205"/>
      <c r="E210" s="213"/>
      <c r="F210" s="213"/>
      <c r="G210" s="24">
        <v>7</v>
      </c>
      <c r="H210" s="134">
        <v>40.4</v>
      </c>
      <c r="I210" s="134"/>
      <c r="J210" s="134">
        <f t="shared" si="46"/>
        <v>40.4</v>
      </c>
      <c r="K210" s="134">
        <v>40.4</v>
      </c>
      <c r="L210" s="134"/>
      <c r="M210" s="133">
        <f t="shared" si="40"/>
        <v>40.4</v>
      </c>
      <c r="N210" s="134"/>
      <c r="O210" s="134">
        <f t="shared" si="47"/>
        <v>40.4</v>
      </c>
      <c r="P210" s="134"/>
      <c r="Q210" s="133">
        <f t="shared" si="41"/>
        <v>40.4</v>
      </c>
      <c r="R210" s="134"/>
      <c r="S210" s="133">
        <f t="shared" si="42"/>
        <v>40.4</v>
      </c>
      <c r="T210" s="134"/>
      <c r="U210" s="133">
        <f t="shared" si="42"/>
        <v>40.4</v>
      </c>
      <c r="V210" s="134"/>
      <c r="W210" s="133">
        <f t="shared" si="42"/>
        <v>40.4</v>
      </c>
      <c r="X210" s="134"/>
      <c r="Y210" s="133">
        <f t="shared" si="43"/>
        <v>40.4</v>
      </c>
      <c r="Z210" s="134"/>
      <c r="AA210" s="133">
        <f t="shared" si="44"/>
        <v>40.4</v>
      </c>
      <c r="AB210" s="134"/>
      <c r="AC210" s="133">
        <f t="shared" si="45"/>
        <v>40.4</v>
      </c>
      <c r="AD210" s="134"/>
      <c r="AE210" s="133">
        <f t="shared" si="45"/>
        <v>40.4</v>
      </c>
    </row>
    <row r="211" spans="2:31" ht="20.25" customHeight="1" x14ac:dyDescent="0.4">
      <c r="B211" s="12"/>
      <c r="C211" s="82"/>
      <c r="D211" s="81" t="s">
        <v>15</v>
      </c>
      <c r="E211" s="89" t="s">
        <v>101</v>
      </c>
      <c r="F211" s="89">
        <v>300</v>
      </c>
      <c r="G211" s="26">
        <v>7</v>
      </c>
      <c r="H211" s="134">
        <v>11</v>
      </c>
      <c r="I211" s="134"/>
      <c r="J211" s="134">
        <f t="shared" si="46"/>
        <v>11</v>
      </c>
      <c r="K211" s="134">
        <v>11</v>
      </c>
      <c r="L211" s="134"/>
      <c r="M211" s="133">
        <f t="shared" si="40"/>
        <v>11</v>
      </c>
      <c r="N211" s="134"/>
      <c r="O211" s="134">
        <f t="shared" si="47"/>
        <v>11</v>
      </c>
      <c r="P211" s="134"/>
      <c r="Q211" s="133">
        <f t="shared" si="41"/>
        <v>11</v>
      </c>
      <c r="R211" s="134"/>
      <c r="S211" s="133">
        <f t="shared" si="42"/>
        <v>11</v>
      </c>
      <c r="T211" s="134"/>
      <c r="U211" s="133">
        <f t="shared" si="42"/>
        <v>11</v>
      </c>
      <c r="V211" s="134"/>
      <c r="W211" s="133">
        <f t="shared" si="42"/>
        <v>11</v>
      </c>
      <c r="X211" s="134"/>
      <c r="Y211" s="133">
        <f t="shared" si="43"/>
        <v>11</v>
      </c>
      <c r="Z211" s="134"/>
      <c r="AA211" s="133">
        <f t="shared" si="44"/>
        <v>11</v>
      </c>
      <c r="AB211" s="134"/>
      <c r="AC211" s="133">
        <f t="shared" si="45"/>
        <v>11</v>
      </c>
      <c r="AD211" s="134"/>
      <c r="AE211" s="133">
        <f t="shared" si="45"/>
        <v>11</v>
      </c>
    </row>
    <row r="212" spans="2:31" ht="20.25" customHeight="1" x14ac:dyDescent="0.4">
      <c r="B212" s="12"/>
      <c r="C212" s="80"/>
      <c r="D212" s="81" t="s">
        <v>9</v>
      </c>
      <c r="E212" s="89" t="s">
        <v>101</v>
      </c>
      <c r="F212" s="59">
        <v>600</v>
      </c>
      <c r="G212" s="24">
        <v>9</v>
      </c>
      <c r="H212" s="134">
        <v>50</v>
      </c>
      <c r="I212" s="134"/>
      <c r="J212" s="134">
        <f t="shared" si="46"/>
        <v>50</v>
      </c>
      <c r="K212" s="134">
        <v>0</v>
      </c>
      <c r="L212" s="134"/>
      <c r="M212" s="133">
        <f t="shared" si="40"/>
        <v>50</v>
      </c>
      <c r="N212" s="134">
        <v>0</v>
      </c>
      <c r="O212" s="134">
        <f t="shared" si="47"/>
        <v>0</v>
      </c>
      <c r="P212" s="134"/>
      <c r="Q212" s="133">
        <f t="shared" si="41"/>
        <v>50</v>
      </c>
      <c r="R212" s="134"/>
      <c r="S212" s="133">
        <f t="shared" si="42"/>
        <v>50</v>
      </c>
      <c r="T212" s="134"/>
      <c r="U212" s="133">
        <f t="shared" si="42"/>
        <v>50</v>
      </c>
      <c r="V212" s="134"/>
      <c r="W212" s="133">
        <f t="shared" si="42"/>
        <v>50</v>
      </c>
      <c r="X212" s="134">
        <v>0</v>
      </c>
      <c r="Y212" s="133">
        <f t="shared" si="43"/>
        <v>0</v>
      </c>
      <c r="Z212" s="134">
        <v>0</v>
      </c>
      <c r="AA212" s="133">
        <f t="shared" si="44"/>
        <v>0</v>
      </c>
      <c r="AB212" s="134">
        <v>0</v>
      </c>
      <c r="AC212" s="133">
        <f t="shared" si="45"/>
        <v>0</v>
      </c>
      <c r="AD212" s="134">
        <v>0</v>
      </c>
      <c r="AE212" s="133">
        <f t="shared" si="45"/>
        <v>0</v>
      </c>
    </row>
    <row r="213" spans="2:31" s="65" customFormat="1" ht="50.4" customHeight="1" x14ac:dyDescent="0.4">
      <c r="B213" s="66"/>
      <c r="C213" s="110"/>
      <c r="D213" s="166" t="s">
        <v>395</v>
      </c>
      <c r="E213" s="114" t="s">
        <v>397</v>
      </c>
      <c r="F213" s="114"/>
      <c r="G213" s="24"/>
      <c r="H213" s="134">
        <f t="shared" ref="H213:AD214" si="48">H214</f>
        <v>66.8</v>
      </c>
      <c r="I213" s="134">
        <f t="shared" si="48"/>
        <v>0</v>
      </c>
      <c r="J213" s="134">
        <f t="shared" si="46"/>
        <v>66.8</v>
      </c>
      <c r="K213" s="134">
        <f t="shared" si="48"/>
        <v>66.8</v>
      </c>
      <c r="L213" s="134">
        <f t="shared" si="48"/>
        <v>0</v>
      </c>
      <c r="M213" s="133">
        <f t="shared" si="40"/>
        <v>66.8</v>
      </c>
      <c r="N213" s="134">
        <f t="shared" si="48"/>
        <v>0</v>
      </c>
      <c r="O213" s="134">
        <f t="shared" si="47"/>
        <v>66.8</v>
      </c>
      <c r="P213" s="134">
        <f t="shared" si="48"/>
        <v>0</v>
      </c>
      <c r="Q213" s="133">
        <f t="shared" si="41"/>
        <v>66.8</v>
      </c>
      <c r="R213" s="134">
        <f t="shared" si="48"/>
        <v>0</v>
      </c>
      <c r="S213" s="133">
        <f t="shared" si="42"/>
        <v>66.8</v>
      </c>
      <c r="T213" s="134">
        <f t="shared" si="48"/>
        <v>0</v>
      </c>
      <c r="U213" s="133">
        <f t="shared" si="42"/>
        <v>66.8</v>
      </c>
      <c r="V213" s="134">
        <f t="shared" si="48"/>
        <v>0</v>
      </c>
      <c r="W213" s="133">
        <f t="shared" si="42"/>
        <v>66.8</v>
      </c>
      <c r="X213" s="134">
        <f t="shared" si="48"/>
        <v>0</v>
      </c>
      <c r="Y213" s="133">
        <f t="shared" si="43"/>
        <v>66.8</v>
      </c>
      <c r="Z213" s="134">
        <f t="shared" ref="Z213:Z214" si="49">Z214</f>
        <v>0</v>
      </c>
      <c r="AA213" s="133">
        <f t="shared" si="44"/>
        <v>66.8</v>
      </c>
      <c r="AB213" s="134">
        <f t="shared" si="48"/>
        <v>0</v>
      </c>
      <c r="AC213" s="133">
        <f t="shared" si="45"/>
        <v>66.8</v>
      </c>
      <c r="AD213" s="134">
        <f t="shared" si="48"/>
        <v>0</v>
      </c>
      <c r="AE213" s="133">
        <f t="shared" si="45"/>
        <v>66.8</v>
      </c>
    </row>
    <row r="214" spans="2:31" s="65" customFormat="1" ht="45" customHeight="1" x14ac:dyDescent="0.4">
      <c r="B214" s="66"/>
      <c r="C214" s="110"/>
      <c r="D214" s="113" t="s">
        <v>396</v>
      </c>
      <c r="E214" s="114" t="s">
        <v>398</v>
      </c>
      <c r="F214" s="114"/>
      <c r="G214" s="24"/>
      <c r="H214" s="134">
        <f t="shared" si="48"/>
        <v>66.8</v>
      </c>
      <c r="I214" s="134">
        <f t="shared" si="48"/>
        <v>0</v>
      </c>
      <c r="J214" s="134">
        <f t="shared" si="46"/>
        <v>66.8</v>
      </c>
      <c r="K214" s="134">
        <f t="shared" si="48"/>
        <v>66.8</v>
      </c>
      <c r="L214" s="134">
        <f t="shared" si="48"/>
        <v>0</v>
      </c>
      <c r="M214" s="133">
        <f t="shared" si="40"/>
        <v>66.8</v>
      </c>
      <c r="N214" s="134">
        <f t="shared" si="48"/>
        <v>0</v>
      </c>
      <c r="O214" s="134">
        <f t="shared" si="47"/>
        <v>66.8</v>
      </c>
      <c r="P214" s="134">
        <f t="shared" si="48"/>
        <v>0</v>
      </c>
      <c r="Q214" s="133">
        <f t="shared" si="41"/>
        <v>66.8</v>
      </c>
      <c r="R214" s="134">
        <f t="shared" si="48"/>
        <v>0</v>
      </c>
      <c r="S214" s="133">
        <f t="shared" si="42"/>
        <v>66.8</v>
      </c>
      <c r="T214" s="134">
        <f t="shared" si="48"/>
        <v>0</v>
      </c>
      <c r="U214" s="133">
        <f t="shared" si="42"/>
        <v>66.8</v>
      </c>
      <c r="V214" s="134">
        <f t="shared" si="48"/>
        <v>0</v>
      </c>
      <c r="W214" s="133">
        <f t="shared" si="42"/>
        <v>66.8</v>
      </c>
      <c r="X214" s="134">
        <f t="shared" si="48"/>
        <v>0</v>
      </c>
      <c r="Y214" s="133">
        <f t="shared" si="43"/>
        <v>66.8</v>
      </c>
      <c r="Z214" s="134">
        <f t="shared" si="49"/>
        <v>0</v>
      </c>
      <c r="AA214" s="133">
        <f t="shared" si="44"/>
        <v>66.8</v>
      </c>
      <c r="AB214" s="134">
        <f t="shared" si="48"/>
        <v>0</v>
      </c>
      <c r="AC214" s="133">
        <f t="shared" si="45"/>
        <v>66.8</v>
      </c>
      <c r="AD214" s="134">
        <f t="shared" si="48"/>
        <v>0</v>
      </c>
      <c r="AE214" s="133">
        <f t="shared" si="45"/>
        <v>66.8</v>
      </c>
    </row>
    <row r="215" spans="2:31" s="65" customFormat="1" ht="43.5" customHeight="1" x14ac:dyDescent="0.4">
      <c r="B215" s="66"/>
      <c r="C215" s="110"/>
      <c r="D215" s="113" t="s">
        <v>14</v>
      </c>
      <c r="E215" s="114" t="s">
        <v>398</v>
      </c>
      <c r="F215" s="114" t="s">
        <v>283</v>
      </c>
      <c r="G215" s="24"/>
      <c r="H215" s="134">
        <v>66.8</v>
      </c>
      <c r="I215" s="134"/>
      <c r="J215" s="134">
        <f t="shared" si="46"/>
        <v>66.8</v>
      </c>
      <c r="K215" s="134">
        <v>66.8</v>
      </c>
      <c r="L215" s="134"/>
      <c r="M215" s="133">
        <f t="shared" si="40"/>
        <v>66.8</v>
      </c>
      <c r="N215" s="134"/>
      <c r="O215" s="134">
        <f t="shared" si="47"/>
        <v>66.8</v>
      </c>
      <c r="P215" s="134"/>
      <c r="Q215" s="133">
        <f t="shared" si="41"/>
        <v>66.8</v>
      </c>
      <c r="R215" s="134"/>
      <c r="S215" s="133">
        <f t="shared" si="42"/>
        <v>66.8</v>
      </c>
      <c r="T215" s="134"/>
      <c r="U215" s="133">
        <f t="shared" si="42"/>
        <v>66.8</v>
      </c>
      <c r="V215" s="134"/>
      <c r="W215" s="133">
        <f t="shared" si="42"/>
        <v>66.8</v>
      </c>
      <c r="X215" s="134"/>
      <c r="Y215" s="133">
        <f t="shared" si="43"/>
        <v>66.8</v>
      </c>
      <c r="Z215" s="134"/>
      <c r="AA215" s="133">
        <f t="shared" si="44"/>
        <v>66.8</v>
      </c>
      <c r="AB215" s="134"/>
      <c r="AC215" s="133">
        <f t="shared" si="45"/>
        <v>66.8</v>
      </c>
      <c r="AD215" s="134"/>
      <c r="AE215" s="133">
        <f t="shared" si="45"/>
        <v>66.8</v>
      </c>
    </row>
    <row r="216" spans="2:31" ht="42" x14ac:dyDescent="0.4">
      <c r="B216" s="12"/>
      <c r="C216" s="7"/>
      <c r="D216" s="33" t="s">
        <v>279</v>
      </c>
      <c r="E216" s="87" t="s">
        <v>280</v>
      </c>
      <c r="F216" s="87"/>
      <c r="G216" s="55"/>
      <c r="H216" s="134">
        <f t="shared" ref="H216:AD217" si="50">H217</f>
        <v>16</v>
      </c>
      <c r="I216" s="134">
        <f t="shared" si="50"/>
        <v>0</v>
      </c>
      <c r="J216" s="134">
        <f t="shared" si="46"/>
        <v>16</v>
      </c>
      <c r="K216" s="134">
        <f t="shared" si="50"/>
        <v>16</v>
      </c>
      <c r="L216" s="134">
        <f t="shared" si="50"/>
        <v>0</v>
      </c>
      <c r="M216" s="133">
        <f t="shared" si="40"/>
        <v>16</v>
      </c>
      <c r="N216" s="134">
        <f t="shared" si="50"/>
        <v>0</v>
      </c>
      <c r="O216" s="134">
        <f t="shared" si="47"/>
        <v>16</v>
      </c>
      <c r="P216" s="134">
        <f t="shared" si="50"/>
        <v>0</v>
      </c>
      <c r="Q216" s="133">
        <f t="shared" si="41"/>
        <v>16</v>
      </c>
      <c r="R216" s="134">
        <f t="shared" si="50"/>
        <v>0</v>
      </c>
      <c r="S216" s="133">
        <f t="shared" si="42"/>
        <v>16</v>
      </c>
      <c r="T216" s="134">
        <f t="shared" si="50"/>
        <v>0</v>
      </c>
      <c r="U216" s="133">
        <f t="shared" si="42"/>
        <v>16</v>
      </c>
      <c r="V216" s="134">
        <f t="shared" si="50"/>
        <v>0</v>
      </c>
      <c r="W216" s="133">
        <f t="shared" si="42"/>
        <v>16</v>
      </c>
      <c r="X216" s="134">
        <f t="shared" si="50"/>
        <v>0</v>
      </c>
      <c r="Y216" s="133">
        <f t="shared" si="43"/>
        <v>16</v>
      </c>
      <c r="Z216" s="134">
        <f t="shared" ref="Z216:Z217" si="51">Z217</f>
        <v>0</v>
      </c>
      <c r="AA216" s="133">
        <f t="shared" si="44"/>
        <v>16</v>
      </c>
      <c r="AB216" s="134">
        <f t="shared" si="50"/>
        <v>0</v>
      </c>
      <c r="AC216" s="133">
        <f t="shared" si="45"/>
        <v>16</v>
      </c>
      <c r="AD216" s="134">
        <f t="shared" si="50"/>
        <v>0</v>
      </c>
      <c r="AE216" s="133">
        <f t="shared" si="45"/>
        <v>16</v>
      </c>
    </row>
    <row r="217" spans="2:31" ht="37.200000000000003" customHeight="1" x14ac:dyDescent="0.4">
      <c r="B217" s="12"/>
      <c r="C217" s="7"/>
      <c r="D217" s="33" t="s">
        <v>281</v>
      </c>
      <c r="E217" s="87" t="s">
        <v>282</v>
      </c>
      <c r="F217" s="87"/>
      <c r="G217" s="55"/>
      <c r="H217" s="134">
        <f t="shared" si="50"/>
        <v>16</v>
      </c>
      <c r="I217" s="134">
        <f t="shared" si="50"/>
        <v>0</v>
      </c>
      <c r="J217" s="134">
        <f t="shared" si="46"/>
        <v>16</v>
      </c>
      <c r="K217" s="134">
        <f t="shared" si="50"/>
        <v>16</v>
      </c>
      <c r="L217" s="134">
        <f t="shared" si="50"/>
        <v>0</v>
      </c>
      <c r="M217" s="133">
        <f t="shared" si="40"/>
        <v>16</v>
      </c>
      <c r="N217" s="134">
        <f t="shared" si="50"/>
        <v>0</v>
      </c>
      <c r="O217" s="134">
        <f t="shared" si="47"/>
        <v>16</v>
      </c>
      <c r="P217" s="134">
        <f t="shared" si="50"/>
        <v>0</v>
      </c>
      <c r="Q217" s="133">
        <f t="shared" si="41"/>
        <v>16</v>
      </c>
      <c r="R217" s="134">
        <f t="shared" si="50"/>
        <v>0</v>
      </c>
      <c r="S217" s="133">
        <f t="shared" si="42"/>
        <v>16</v>
      </c>
      <c r="T217" s="134">
        <f t="shared" si="50"/>
        <v>0</v>
      </c>
      <c r="U217" s="133">
        <f t="shared" si="42"/>
        <v>16</v>
      </c>
      <c r="V217" s="134">
        <f t="shared" si="50"/>
        <v>0</v>
      </c>
      <c r="W217" s="133">
        <f t="shared" si="42"/>
        <v>16</v>
      </c>
      <c r="X217" s="134">
        <f t="shared" si="50"/>
        <v>0</v>
      </c>
      <c r="Y217" s="133">
        <f t="shared" si="43"/>
        <v>16</v>
      </c>
      <c r="Z217" s="134">
        <f t="shared" si="51"/>
        <v>0</v>
      </c>
      <c r="AA217" s="133">
        <f t="shared" si="44"/>
        <v>16</v>
      </c>
      <c r="AB217" s="134">
        <f t="shared" si="50"/>
        <v>0</v>
      </c>
      <c r="AC217" s="133">
        <f t="shared" si="45"/>
        <v>16</v>
      </c>
      <c r="AD217" s="134">
        <f t="shared" si="50"/>
        <v>0</v>
      </c>
      <c r="AE217" s="133">
        <f t="shared" si="45"/>
        <v>16</v>
      </c>
    </row>
    <row r="218" spans="2:31" ht="42" x14ac:dyDescent="0.4">
      <c r="B218" s="12"/>
      <c r="C218" s="7"/>
      <c r="D218" s="33" t="s">
        <v>14</v>
      </c>
      <c r="E218" s="87" t="s">
        <v>282</v>
      </c>
      <c r="F218" s="87">
        <v>200</v>
      </c>
      <c r="G218" s="55">
        <v>14</v>
      </c>
      <c r="H218" s="134">
        <v>16</v>
      </c>
      <c r="I218" s="134"/>
      <c r="J218" s="134">
        <f t="shared" si="46"/>
        <v>16</v>
      </c>
      <c r="K218" s="134">
        <v>16</v>
      </c>
      <c r="L218" s="134"/>
      <c r="M218" s="133">
        <f t="shared" si="40"/>
        <v>16</v>
      </c>
      <c r="N218" s="134"/>
      <c r="O218" s="134">
        <f t="shared" si="47"/>
        <v>16</v>
      </c>
      <c r="P218" s="134"/>
      <c r="Q218" s="133">
        <f t="shared" si="41"/>
        <v>16</v>
      </c>
      <c r="R218" s="134"/>
      <c r="S218" s="133">
        <f t="shared" si="42"/>
        <v>16</v>
      </c>
      <c r="T218" s="134"/>
      <c r="U218" s="133">
        <f t="shared" si="42"/>
        <v>16</v>
      </c>
      <c r="V218" s="134"/>
      <c r="W218" s="133">
        <f t="shared" si="42"/>
        <v>16</v>
      </c>
      <c r="X218" s="134"/>
      <c r="Y218" s="133">
        <f t="shared" si="43"/>
        <v>16</v>
      </c>
      <c r="Z218" s="134"/>
      <c r="AA218" s="133">
        <f t="shared" si="44"/>
        <v>16</v>
      </c>
      <c r="AB218" s="134"/>
      <c r="AC218" s="133">
        <f t="shared" si="45"/>
        <v>16</v>
      </c>
      <c r="AD218" s="134"/>
      <c r="AE218" s="133">
        <f t="shared" si="45"/>
        <v>16</v>
      </c>
    </row>
    <row r="219" spans="2:31" s="65" customFormat="1" ht="21" x14ac:dyDescent="0.4">
      <c r="B219" s="66"/>
      <c r="C219" s="7"/>
      <c r="D219" s="49" t="s">
        <v>296</v>
      </c>
      <c r="E219" s="50" t="s">
        <v>379</v>
      </c>
      <c r="F219" s="50"/>
      <c r="G219" s="55"/>
      <c r="H219" s="134">
        <f>H220+H222</f>
        <v>1700</v>
      </c>
      <c r="I219" s="134">
        <f>I220+I222</f>
        <v>-1700</v>
      </c>
      <c r="J219" s="134">
        <f t="shared" si="46"/>
        <v>0</v>
      </c>
      <c r="K219" s="134">
        <f>K220+K222</f>
        <v>0</v>
      </c>
      <c r="L219" s="134">
        <f>L220+L222</f>
        <v>0</v>
      </c>
      <c r="M219" s="133">
        <f t="shared" si="40"/>
        <v>0</v>
      </c>
      <c r="N219" s="134">
        <f>N220+N222</f>
        <v>0</v>
      </c>
      <c r="O219" s="134">
        <f t="shared" si="47"/>
        <v>0</v>
      </c>
      <c r="P219" s="134">
        <f>P220+P222</f>
        <v>0</v>
      </c>
      <c r="Q219" s="133">
        <f t="shared" si="41"/>
        <v>0</v>
      </c>
      <c r="R219" s="134">
        <f>R220+R222</f>
        <v>0</v>
      </c>
      <c r="S219" s="133">
        <f t="shared" si="42"/>
        <v>0</v>
      </c>
      <c r="T219" s="134">
        <f>T220+T222</f>
        <v>0</v>
      </c>
      <c r="U219" s="133">
        <f t="shared" si="42"/>
        <v>0</v>
      </c>
      <c r="V219" s="134">
        <f>V220+V222</f>
        <v>0</v>
      </c>
      <c r="W219" s="133">
        <f t="shared" si="42"/>
        <v>0</v>
      </c>
      <c r="X219" s="134">
        <f>X220+X222</f>
        <v>0</v>
      </c>
      <c r="Y219" s="133">
        <f t="shared" si="43"/>
        <v>0</v>
      </c>
      <c r="Z219" s="134">
        <f>Z220+Z222</f>
        <v>0</v>
      </c>
      <c r="AA219" s="133">
        <f t="shared" si="44"/>
        <v>0</v>
      </c>
      <c r="AB219" s="134">
        <f>AB220+AB222</f>
        <v>0</v>
      </c>
      <c r="AC219" s="133">
        <f t="shared" si="45"/>
        <v>0</v>
      </c>
      <c r="AD219" s="134">
        <f>AD220+AD222</f>
        <v>0</v>
      </c>
      <c r="AE219" s="133">
        <f t="shared" si="45"/>
        <v>0</v>
      </c>
    </row>
    <row r="220" spans="2:31" s="65" customFormat="1" ht="49.95" customHeight="1" x14ac:dyDescent="0.4">
      <c r="B220" s="66"/>
      <c r="C220" s="7"/>
      <c r="D220" s="130" t="s">
        <v>427</v>
      </c>
      <c r="E220" s="50" t="s">
        <v>380</v>
      </c>
      <c r="F220" s="50"/>
      <c r="G220" s="55"/>
      <c r="H220" s="134">
        <f t="shared" ref="H220:AD220" si="52">H221</f>
        <v>1479</v>
      </c>
      <c r="I220" s="134">
        <f t="shared" si="52"/>
        <v>-1479</v>
      </c>
      <c r="J220" s="134">
        <f t="shared" si="46"/>
        <v>0</v>
      </c>
      <c r="K220" s="134">
        <f t="shared" si="52"/>
        <v>0</v>
      </c>
      <c r="L220" s="134">
        <f t="shared" si="52"/>
        <v>0</v>
      </c>
      <c r="M220" s="133">
        <f t="shared" si="40"/>
        <v>0</v>
      </c>
      <c r="N220" s="134">
        <f t="shared" si="52"/>
        <v>0</v>
      </c>
      <c r="O220" s="134">
        <f t="shared" si="47"/>
        <v>0</v>
      </c>
      <c r="P220" s="134">
        <f t="shared" si="52"/>
        <v>0</v>
      </c>
      <c r="Q220" s="133">
        <f t="shared" si="41"/>
        <v>0</v>
      </c>
      <c r="R220" s="134">
        <f t="shared" si="52"/>
        <v>0</v>
      </c>
      <c r="S220" s="133">
        <f t="shared" si="42"/>
        <v>0</v>
      </c>
      <c r="T220" s="134">
        <f t="shared" si="52"/>
        <v>0</v>
      </c>
      <c r="U220" s="133">
        <f t="shared" si="42"/>
        <v>0</v>
      </c>
      <c r="V220" s="134">
        <f t="shared" si="52"/>
        <v>0</v>
      </c>
      <c r="W220" s="133">
        <f t="shared" si="42"/>
        <v>0</v>
      </c>
      <c r="X220" s="134">
        <f t="shared" si="52"/>
        <v>0</v>
      </c>
      <c r="Y220" s="133">
        <f t="shared" si="43"/>
        <v>0</v>
      </c>
      <c r="Z220" s="134">
        <f t="shared" ref="Z220" si="53">Z221</f>
        <v>0</v>
      </c>
      <c r="AA220" s="133">
        <f t="shared" si="44"/>
        <v>0</v>
      </c>
      <c r="AB220" s="134">
        <f t="shared" si="52"/>
        <v>0</v>
      </c>
      <c r="AC220" s="133">
        <f t="shared" si="45"/>
        <v>0</v>
      </c>
      <c r="AD220" s="134">
        <f t="shared" si="52"/>
        <v>0</v>
      </c>
      <c r="AE220" s="133">
        <f t="shared" si="45"/>
        <v>0</v>
      </c>
    </row>
    <row r="221" spans="2:31" s="65" customFormat="1" ht="38.4" x14ac:dyDescent="0.4">
      <c r="B221" s="66"/>
      <c r="C221" s="7"/>
      <c r="D221" s="49" t="s">
        <v>20</v>
      </c>
      <c r="E221" s="50" t="s">
        <v>380</v>
      </c>
      <c r="F221" s="50" t="s">
        <v>284</v>
      </c>
      <c r="G221" s="55"/>
      <c r="H221" s="134">
        <v>1479</v>
      </c>
      <c r="I221" s="134">
        <v>-1479</v>
      </c>
      <c r="J221" s="134">
        <f t="shared" si="46"/>
        <v>0</v>
      </c>
      <c r="K221" s="134">
        <v>0</v>
      </c>
      <c r="L221" s="134"/>
      <c r="M221" s="133">
        <f t="shared" si="40"/>
        <v>0</v>
      </c>
      <c r="N221" s="134">
        <v>0</v>
      </c>
      <c r="O221" s="134">
        <f t="shared" si="47"/>
        <v>0</v>
      </c>
      <c r="P221" s="134"/>
      <c r="Q221" s="133">
        <f t="shared" si="41"/>
        <v>0</v>
      </c>
      <c r="R221" s="134"/>
      <c r="S221" s="133">
        <f t="shared" si="42"/>
        <v>0</v>
      </c>
      <c r="T221" s="134"/>
      <c r="U221" s="133">
        <f t="shared" si="42"/>
        <v>0</v>
      </c>
      <c r="V221" s="134"/>
      <c r="W221" s="133">
        <f t="shared" si="42"/>
        <v>0</v>
      </c>
      <c r="X221" s="134">
        <v>0</v>
      </c>
      <c r="Y221" s="133">
        <f t="shared" si="43"/>
        <v>0</v>
      </c>
      <c r="Z221" s="134">
        <v>0</v>
      </c>
      <c r="AA221" s="133">
        <f t="shared" si="44"/>
        <v>0</v>
      </c>
      <c r="AB221" s="134">
        <v>0</v>
      </c>
      <c r="AC221" s="133">
        <f t="shared" si="45"/>
        <v>0</v>
      </c>
      <c r="AD221" s="134">
        <v>0</v>
      </c>
      <c r="AE221" s="133">
        <f t="shared" si="45"/>
        <v>0</v>
      </c>
    </row>
    <row r="222" spans="2:31" s="65" customFormat="1" ht="38.4" x14ac:dyDescent="0.4">
      <c r="B222" s="66"/>
      <c r="C222" s="7"/>
      <c r="D222" s="131" t="s">
        <v>428</v>
      </c>
      <c r="E222" s="50" t="s">
        <v>380</v>
      </c>
      <c r="F222" s="50"/>
      <c r="G222" s="55"/>
      <c r="H222" s="134">
        <f t="shared" ref="H222:AD222" si="54">H223</f>
        <v>221</v>
      </c>
      <c r="I222" s="134">
        <f t="shared" si="54"/>
        <v>-221</v>
      </c>
      <c r="J222" s="134">
        <f t="shared" si="46"/>
        <v>0</v>
      </c>
      <c r="K222" s="134">
        <f t="shared" si="54"/>
        <v>0</v>
      </c>
      <c r="L222" s="134">
        <f t="shared" si="54"/>
        <v>0</v>
      </c>
      <c r="M222" s="133">
        <f t="shared" si="40"/>
        <v>0</v>
      </c>
      <c r="N222" s="134">
        <f t="shared" si="54"/>
        <v>0</v>
      </c>
      <c r="O222" s="134">
        <f t="shared" si="47"/>
        <v>0</v>
      </c>
      <c r="P222" s="134">
        <f t="shared" si="54"/>
        <v>0</v>
      </c>
      <c r="Q222" s="133">
        <f t="shared" si="41"/>
        <v>0</v>
      </c>
      <c r="R222" s="134">
        <f t="shared" si="54"/>
        <v>0</v>
      </c>
      <c r="S222" s="133">
        <f t="shared" si="42"/>
        <v>0</v>
      </c>
      <c r="T222" s="134">
        <f t="shared" si="54"/>
        <v>0</v>
      </c>
      <c r="U222" s="133">
        <f t="shared" si="42"/>
        <v>0</v>
      </c>
      <c r="V222" s="134">
        <f t="shared" si="54"/>
        <v>0</v>
      </c>
      <c r="W222" s="133">
        <f t="shared" si="42"/>
        <v>0</v>
      </c>
      <c r="X222" s="134">
        <f t="shared" si="54"/>
        <v>0</v>
      </c>
      <c r="Y222" s="133">
        <f t="shared" si="43"/>
        <v>0</v>
      </c>
      <c r="Z222" s="134">
        <f t="shared" ref="Z222" si="55">Z223</f>
        <v>0</v>
      </c>
      <c r="AA222" s="133">
        <f t="shared" si="44"/>
        <v>0</v>
      </c>
      <c r="AB222" s="134">
        <f t="shared" si="54"/>
        <v>0</v>
      </c>
      <c r="AC222" s="133">
        <f t="shared" si="45"/>
        <v>0</v>
      </c>
      <c r="AD222" s="134">
        <f t="shared" si="54"/>
        <v>0</v>
      </c>
      <c r="AE222" s="133">
        <f t="shared" si="45"/>
        <v>0</v>
      </c>
    </row>
    <row r="223" spans="2:31" s="65" customFormat="1" ht="38.4" x14ac:dyDescent="0.4">
      <c r="B223" s="66"/>
      <c r="C223" s="7"/>
      <c r="D223" s="49" t="s">
        <v>20</v>
      </c>
      <c r="E223" s="50" t="s">
        <v>380</v>
      </c>
      <c r="F223" s="50" t="s">
        <v>284</v>
      </c>
      <c r="G223" s="55"/>
      <c r="H223" s="134">
        <v>221</v>
      </c>
      <c r="I223" s="134">
        <v>-221</v>
      </c>
      <c r="J223" s="134">
        <f t="shared" si="46"/>
        <v>0</v>
      </c>
      <c r="K223" s="134">
        <v>0</v>
      </c>
      <c r="L223" s="134"/>
      <c r="M223" s="133">
        <f t="shared" si="40"/>
        <v>0</v>
      </c>
      <c r="N223" s="134">
        <v>0</v>
      </c>
      <c r="O223" s="134">
        <f t="shared" si="47"/>
        <v>0</v>
      </c>
      <c r="P223" s="134"/>
      <c r="Q223" s="133">
        <f t="shared" si="41"/>
        <v>0</v>
      </c>
      <c r="R223" s="134"/>
      <c r="S223" s="133">
        <f t="shared" si="42"/>
        <v>0</v>
      </c>
      <c r="T223" s="134"/>
      <c r="U223" s="133">
        <f t="shared" si="42"/>
        <v>0</v>
      </c>
      <c r="V223" s="134"/>
      <c r="W223" s="133">
        <f t="shared" si="42"/>
        <v>0</v>
      </c>
      <c r="X223" s="134">
        <v>0</v>
      </c>
      <c r="Y223" s="133">
        <f t="shared" si="43"/>
        <v>0</v>
      </c>
      <c r="Z223" s="134">
        <v>0</v>
      </c>
      <c r="AA223" s="133">
        <f t="shared" si="44"/>
        <v>0</v>
      </c>
      <c r="AB223" s="134">
        <v>0</v>
      </c>
      <c r="AC223" s="133">
        <f t="shared" si="45"/>
        <v>0</v>
      </c>
      <c r="AD223" s="134">
        <v>0</v>
      </c>
      <c r="AE223" s="133">
        <f t="shared" si="45"/>
        <v>0</v>
      </c>
    </row>
    <row r="224" spans="2:31" s="65" customFormat="1" ht="50.4" customHeight="1" x14ac:dyDescent="0.4">
      <c r="B224" s="66"/>
      <c r="C224" s="7"/>
      <c r="D224" s="49" t="s">
        <v>452</v>
      </c>
      <c r="E224" s="50" t="s">
        <v>450</v>
      </c>
      <c r="F224" s="50"/>
      <c r="G224" s="55"/>
      <c r="H224" s="134"/>
      <c r="I224" s="134">
        <f>I225+I227</f>
        <v>1700</v>
      </c>
      <c r="J224" s="134">
        <f t="shared" si="46"/>
        <v>1700</v>
      </c>
      <c r="K224" s="134"/>
      <c r="L224" s="134">
        <f>L225+L227</f>
        <v>0</v>
      </c>
      <c r="M224" s="133">
        <f t="shared" si="40"/>
        <v>1700</v>
      </c>
      <c r="N224" s="134">
        <f>N225+N227</f>
        <v>0</v>
      </c>
      <c r="O224" s="134">
        <f t="shared" si="47"/>
        <v>0</v>
      </c>
      <c r="P224" s="134">
        <f>P225+P227</f>
        <v>0</v>
      </c>
      <c r="Q224" s="133">
        <f t="shared" si="41"/>
        <v>1700</v>
      </c>
      <c r="R224" s="134">
        <f>R225+R227</f>
        <v>0</v>
      </c>
      <c r="S224" s="133">
        <f t="shared" si="42"/>
        <v>1700</v>
      </c>
      <c r="T224" s="134">
        <f>T225+T227</f>
        <v>0</v>
      </c>
      <c r="U224" s="133">
        <f t="shared" si="42"/>
        <v>1700</v>
      </c>
      <c r="V224" s="134">
        <f>V225+V227</f>
        <v>0</v>
      </c>
      <c r="W224" s="133">
        <f t="shared" si="42"/>
        <v>1700</v>
      </c>
      <c r="X224" s="134">
        <f>X225+X227</f>
        <v>0</v>
      </c>
      <c r="Y224" s="133">
        <f t="shared" si="43"/>
        <v>0</v>
      </c>
      <c r="Z224" s="134">
        <f>Z225+Z227</f>
        <v>0</v>
      </c>
      <c r="AA224" s="133">
        <f t="shared" si="44"/>
        <v>0</v>
      </c>
      <c r="AB224" s="134">
        <f>AB225+AB227</f>
        <v>0</v>
      </c>
      <c r="AC224" s="133">
        <f t="shared" si="45"/>
        <v>0</v>
      </c>
      <c r="AD224" s="134">
        <f>AD225+AD227</f>
        <v>0</v>
      </c>
      <c r="AE224" s="133">
        <f t="shared" si="45"/>
        <v>0</v>
      </c>
    </row>
    <row r="225" spans="2:31" s="65" customFormat="1" ht="38.4" x14ac:dyDescent="0.4">
      <c r="B225" s="66"/>
      <c r="C225" s="7"/>
      <c r="D225" s="131" t="s">
        <v>427</v>
      </c>
      <c r="E225" s="50" t="s">
        <v>451</v>
      </c>
      <c r="F225" s="50"/>
      <c r="G225" s="55"/>
      <c r="H225" s="134"/>
      <c r="I225" s="134">
        <f>I226</f>
        <v>1479</v>
      </c>
      <c r="J225" s="134">
        <f t="shared" si="46"/>
        <v>1479</v>
      </c>
      <c r="K225" s="134"/>
      <c r="L225" s="134">
        <f>L226</f>
        <v>0</v>
      </c>
      <c r="M225" s="133">
        <f t="shared" si="40"/>
        <v>1479</v>
      </c>
      <c r="N225" s="134">
        <f>N226</f>
        <v>0</v>
      </c>
      <c r="O225" s="134">
        <f t="shared" si="47"/>
        <v>0</v>
      </c>
      <c r="P225" s="134">
        <f>P226</f>
        <v>0</v>
      </c>
      <c r="Q225" s="133">
        <f t="shared" si="41"/>
        <v>1479</v>
      </c>
      <c r="R225" s="134">
        <f>R226</f>
        <v>0</v>
      </c>
      <c r="S225" s="133">
        <f t="shared" si="42"/>
        <v>1479</v>
      </c>
      <c r="T225" s="134">
        <f>T226</f>
        <v>0</v>
      </c>
      <c r="U225" s="133">
        <f t="shared" si="42"/>
        <v>1479</v>
      </c>
      <c r="V225" s="134">
        <f>V226</f>
        <v>0</v>
      </c>
      <c r="W225" s="133">
        <f t="shared" si="42"/>
        <v>1479</v>
      </c>
      <c r="X225" s="134">
        <f>X226</f>
        <v>0</v>
      </c>
      <c r="Y225" s="133">
        <f t="shared" si="43"/>
        <v>0</v>
      </c>
      <c r="Z225" s="134">
        <f>Z226</f>
        <v>0</v>
      </c>
      <c r="AA225" s="133">
        <f t="shared" si="44"/>
        <v>0</v>
      </c>
      <c r="AB225" s="134">
        <f>AB226</f>
        <v>0</v>
      </c>
      <c r="AC225" s="133">
        <f t="shared" si="45"/>
        <v>0</v>
      </c>
      <c r="AD225" s="134">
        <f>AD226</f>
        <v>0</v>
      </c>
      <c r="AE225" s="133">
        <f t="shared" si="45"/>
        <v>0</v>
      </c>
    </row>
    <row r="226" spans="2:31" s="65" customFormat="1" ht="38.4" x14ac:dyDescent="0.4">
      <c r="B226" s="66"/>
      <c r="C226" s="7"/>
      <c r="D226" s="49" t="s">
        <v>20</v>
      </c>
      <c r="E226" s="50" t="s">
        <v>451</v>
      </c>
      <c r="F226" s="50" t="s">
        <v>284</v>
      </c>
      <c r="G226" s="55"/>
      <c r="H226" s="134"/>
      <c r="I226" s="134">
        <v>1479</v>
      </c>
      <c r="J226" s="134">
        <f t="shared" si="46"/>
        <v>1479</v>
      </c>
      <c r="K226" s="134"/>
      <c r="L226" s="134"/>
      <c r="M226" s="133">
        <f t="shared" ref="M226:M292" si="56">L226+J226</f>
        <v>1479</v>
      </c>
      <c r="N226" s="134"/>
      <c r="O226" s="134">
        <f t="shared" si="47"/>
        <v>0</v>
      </c>
      <c r="P226" s="134"/>
      <c r="Q226" s="133">
        <f t="shared" ref="Q226:Q292" si="57">P226+M226</f>
        <v>1479</v>
      </c>
      <c r="R226" s="134"/>
      <c r="S226" s="133">
        <f t="shared" ref="S226:W292" si="58">Q226+R226</f>
        <v>1479</v>
      </c>
      <c r="T226" s="134"/>
      <c r="U226" s="133">
        <f t="shared" si="58"/>
        <v>1479</v>
      </c>
      <c r="V226" s="134"/>
      <c r="W226" s="133">
        <f t="shared" si="58"/>
        <v>1479</v>
      </c>
      <c r="X226" s="134"/>
      <c r="Y226" s="133">
        <f t="shared" ref="Y226:Y292" si="59">X226+O226</f>
        <v>0</v>
      </c>
      <c r="Z226" s="134"/>
      <c r="AA226" s="133">
        <f t="shared" ref="AA226:AA292" si="60">Z226+Y226</f>
        <v>0</v>
      </c>
      <c r="AB226" s="134"/>
      <c r="AC226" s="133">
        <f t="shared" ref="AC226:AE292" si="61">AA226+AB226</f>
        <v>0</v>
      </c>
      <c r="AD226" s="134"/>
      <c r="AE226" s="133">
        <f t="shared" si="61"/>
        <v>0</v>
      </c>
    </row>
    <row r="227" spans="2:31" s="65" customFormat="1" ht="38.4" x14ac:dyDescent="0.4">
      <c r="B227" s="66"/>
      <c r="C227" s="7"/>
      <c r="D227" s="131" t="s">
        <v>428</v>
      </c>
      <c r="E227" s="50" t="s">
        <v>451</v>
      </c>
      <c r="F227" s="50"/>
      <c r="G227" s="55"/>
      <c r="H227" s="134"/>
      <c r="I227" s="134">
        <f>I228</f>
        <v>221</v>
      </c>
      <c r="J227" s="134">
        <f t="shared" si="46"/>
        <v>221</v>
      </c>
      <c r="K227" s="134"/>
      <c r="L227" s="134">
        <f>L228</f>
        <v>0</v>
      </c>
      <c r="M227" s="133">
        <f t="shared" si="56"/>
        <v>221</v>
      </c>
      <c r="N227" s="134">
        <f>N228</f>
        <v>0</v>
      </c>
      <c r="O227" s="134">
        <f t="shared" si="47"/>
        <v>0</v>
      </c>
      <c r="P227" s="134">
        <f>P228</f>
        <v>0</v>
      </c>
      <c r="Q227" s="133">
        <f t="shared" si="57"/>
        <v>221</v>
      </c>
      <c r="R227" s="134">
        <f>R228</f>
        <v>0</v>
      </c>
      <c r="S227" s="133">
        <f t="shared" si="58"/>
        <v>221</v>
      </c>
      <c r="T227" s="134">
        <f>T228</f>
        <v>0</v>
      </c>
      <c r="U227" s="133">
        <f t="shared" si="58"/>
        <v>221</v>
      </c>
      <c r="V227" s="134">
        <f>V228</f>
        <v>0</v>
      </c>
      <c r="W227" s="133">
        <f t="shared" si="58"/>
        <v>221</v>
      </c>
      <c r="X227" s="134">
        <f>X228</f>
        <v>0</v>
      </c>
      <c r="Y227" s="133">
        <f t="shared" si="59"/>
        <v>0</v>
      </c>
      <c r="Z227" s="134">
        <f>Z228</f>
        <v>0</v>
      </c>
      <c r="AA227" s="133">
        <f t="shared" si="60"/>
        <v>0</v>
      </c>
      <c r="AB227" s="134">
        <f>AB228</f>
        <v>0</v>
      </c>
      <c r="AC227" s="133">
        <f t="shared" si="61"/>
        <v>0</v>
      </c>
      <c r="AD227" s="134">
        <f>AD228</f>
        <v>0</v>
      </c>
      <c r="AE227" s="133">
        <f t="shared" si="61"/>
        <v>0</v>
      </c>
    </row>
    <row r="228" spans="2:31" s="65" customFormat="1" ht="38.4" x14ac:dyDescent="0.4">
      <c r="B228" s="66"/>
      <c r="C228" s="7"/>
      <c r="D228" s="49" t="s">
        <v>20</v>
      </c>
      <c r="E228" s="50" t="s">
        <v>451</v>
      </c>
      <c r="F228" s="50" t="s">
        <v>284</v>
      </c>
      <c r="G228" s="55"/>
      <c r="H228" s="134"/>
      <c r="I228" s="134">
        <v>221</v>
      </c>
      <c r="J228" s="134">
        <f t="shared" si="46"/>
        <v>221</v>
      </c>
      <c r="K228" s="134"/>
      <c r="L228" s="134"/>
      <c r="M228" s="133">
        <f t="shared" si="56"/>
        <v>221</v>
      </c>
      <c r="N228" s="134"/>
      <c r="O228" s="134">
        <f t="shared" si="47"/>
        <v>0</v>
      </c>
      <c r="P228" s="134"/>
      <c r="Q228" s="133">
        <f t="shared" si="57"/>
        <v>221</v>
      </c>
      <c r="R228" s="134"/>
      <c r="S228" s="133">
        <f t="shared" si="58"/>
        <v>221</v>
      </c>
      <c r="T228" s="134"/>
      <c r="U228" s="133">
        <f t="shared" si="58"/>
        <v>221</v>
      </c>
      <c r="V228" s="134"/>
      <c r="W228" s="133">
        <f t="shared" si="58"/>
        <v>221</v>
      </c>
      <c r="X228" s="134"/>
      <c r="Y228" s="133">
        <f t="shared" si="59"/>
        <v>0</v>
      </c>
      <c r="Z228" s="134"/>
      <c r="AA228" s="133">
        <f t="shared" si="60"/>
        <v>0</v>
      </c>
      <c r="AB228" s="134"/>
      <c r="AC228" s="133">
        <f t="shared" si="61"/>
        <v>0</v>
      </c>
      <c r="AD228" s="134"/>
      <c r="AE228" s="133">
        <f t="shared" si="61"/>
        <v>0</v>
      </c>
    </row>
    <row r="229" spans="2:31" ht="64.5" customHeight="1" x14ac:dyDescent="0.4">
      <c r="B229" s="12"/>
      <c r="C229" s="7"/>
      <c r="D229" s="48" t="s">
        <v>300</v>
      </c>
      <c r="E229" s="50" t="s">
        <v>304</v>
      </c>
      <c r="F229" s="50"/>
      <c r="G229" s="55"/>
      <c r="H229" s="134">
        <f>H230+H235+H238</f>
        <v>44275.299999999996</v>
      </c>
      <c r="I229" s="134">
        <f>I230+I235+I238</f>
        <v>0</v>
      </c>
      <c r="J229" s="134">
        <f t="shared" si="46"/>
        <v>44275.299999999996</v>
      </c>
      <c r="K229" s="134">
        <f>K230+K235+K238</f>
        <v>45388.7</v>
      </c>
      <c r="L229" s="134">
        <f>L230+L235+L238</f>
        <v>0</v>
      </c>
      <c r="M229" s="133">
        <f t="shared" si="56"/>
        <v>44275.299999999996</v>
      </c>
      <c r="N229" s="134">
        <f>N230+N235+N238</f>
        <v>0</v>
      </c>
      <c r="O229" s="134">
        <f t="shared" si="47"/>
        <v>45388.7</v>
      </c>
      <c r="P229" s="134">
        <f>P230+P235+P238</f>
        <v>0</v>
      </c>
      <c r="Q229" s="133">
        <f t="shared" si="57"/>
        <v>44275.299999999996</v>
      </c>
      <c r="R229" s="134">
        <f>R230+R235+R238</f>
        <v>0</v>
      </c>
      <c r="S229" s="133">
        <f t="shared" si="58"/>
        <v>44275.299999999996</v>
      </c>
      <c r="T229" s="134">
        <f>T230+T235+T238</f>
        <v>0</v>
      </c>
      <c r="U229" s="133">
        <f t="shared" si="58"/>
        <v>44275.299999999996</v>
      </c>
      <c r="V229" s="134">
        <f>V230+V235+V238</f>
        <v>0</v>
      </c>
      <c r="W229" s="133">
        <f t="shared" si="58"/>
        <v>44275.299999999996</v>
      </c>
      <c r="X229" s="134">
        <f>X230+X235+X238</f>
        <v>0</v>
      </c>
      <c r="Y229" s="133">
        <f t="shared" si="59"/>
        <v>45388.7</v>
      </c>
      <c r="Z229" s="134">
        <f>Z230+Z235+Z238</f>
        <v>0</v>
      </c>
      <c r="AA229" s="133">
        <f t="shared" si="60"/>
        <v>45388.7</v>
      </c>
      <c r="AB229" s="134">
        <f>AB230+AB235+AB238</f>
        <v>0</v>
      </c>
      <c r="AC229" s="133">
        <f t="shared" si="61"/>
        <v>45388.7</v>
      </c>
      <c r="AD229" s="134">
        <f>AD230+AD235+AD238</f>
        <v>0</v>
      </c>
      <c r="AE229" s="133">
        <f t="shared" si="61"/>
        <v>45388.7</v>
      </c>
    </row>
    <row r="230" spans="2:31" ht="39.75" customHeight="1" x14ac:dyDescent="0.4">
      <c r="B230" s="12"/>
      <c r="C230" s="7"/>
      <c r="D230" s="48" t="s">
        <v>301</v>
      </c>
      <c r="E230" s="50" t="s">
        <v>305</v>
      </c>
      <c r="F230" s="50"/>
      <c r="G230" s="55"/>
      <c r="H230" s="134">
        <f>H231+H233</f>
        <v>42931.199999999997</v>
      </c>
      <c r="I230" s="134">
        <f>I231+I233</f>
        <v>0</v>
      </c>
      <c r="J230" s="134">
        <f t="shared" si="46"/>
        <v>42931.199999999997</v>
      </c>
      <c r="K230" s="134">
        <f>K231+K233</f>
        <v>42931.199999999997</v>
      </c>
      <c r="L230" s="134">
        <f>L231+L233</f>
        <v>0</v>
      </c>
      <c r="M230" s="133">
        <f t="shared" si="56"/>
        <v>42931.199999999997</v>
      </c>
      <c r="N230" s="134">
        <f>N231+N233</f>
        <v>0</v>
      </c>
      <c r="O230" s="134">
        <f t="shared" si="47"/>
        <v>42931.199999999997</v>
      </c>
      <c r="P230" s="134">
        <f>P231+P233</f>
        <v>0</v>
      </c>
      <c r="Q230" s="133">
        <f t="shared" si="57"/>
        <v>42931.199999999997</v>
      </c>
      <c r="R230" s="134">
        <f>R231+R233</f>
        <v>0</v>
      </c>
      <c r="S230" s="133">
        <f t="shared" si="58"/>
        <v>42931.199999999997</v>
      </c>
      <c r="T230" s="134">
        <f>T231+T233</f>
        <v>0</v>
      </c>
      <c r="U230" s="133">
        <f t="shared" si="58"/>
        <v>42931.199999999997</v>
      </c>
      <c r="V230" s="134">
        <f>V231+V233</f>
        <v>0</v>
      </c>
      <c r="W230" s="133">
        <f t="shared" si="58"/>
        <v>42931.199999999997</v>
      </c>
      <c r="X230" s="134">
        <f>X231+X233</f>
        <v>0</v>
      </c>
      <c r="Y230" s="133">
        <f t="shared" si="59"/>
        <v>42931.199999999997</v>
      </c>
      <c r="Z230" s="134">
        <f>Z231+Z233</f>
        <v>0</v>
      </c>
      <c r="AA230" s="133">
        <f t="shared" si="60"/>
        <v>42931.199999999997</v>
      </c>
      <c r="AB230" s="134">
        <f>AB231+AB233</f>
        <v>0</v>
      </c>
      <c r="AC230" s="133">
        <f t="shared" si="61"/>
        <v>42931.199999999997</v>
      </c>
      <c r="AD230" s="134">
        <f>AD231+AD233</f>
        <v>0</v>
      </c>
      <c r="AE230" s="133">
        <f t="shared" si="61"/>
        <v>42931.199999999997</v>
      </c>
    </row>
    <row r="231" spans="2:31" ht="29.25" customHeight="1" x14ac:dyDescent="0.4">
      <c r="B231" s="12"/>
      <c r="C231" s="7"/>
      <c r="D231" s="21" t="s">
        <v>302</v>
      </c>
      <c r="E231" s="50" t="s">
        <v>306</v>
      </c>
      <c r="F231" s="50"/>
      <c r="G231" s="55"/>
      <c r="H231" s="134">
        <f>H232</f>
        <v>22807.200000000001</v>
      </c>
      <c r="I231" s="134">
        <f>I232</f>
        <v>0</v>
      </c>
      <c r="J231" s="134">
        <f t="shared" si="46"/>
        <v>22807.200000000001</v>
      </c>
      <c r="K231" s="134">
        <f>K232</f>
        <v>22807.200000000001</v>
      </c>
      <c r="L231" s="134">
        <f>L232</f>
        <v>0</v>
      </c>
      <c r="M231" s="133">
        <f t="shared" si="56"/>
        <v>22807.200000000001</v>
      </c>
      <c r="N231" s="134">
        <f>N232</f>
        <v>0</v>
      </c>
      <c r="O231" s="134">
        <f t="shared" si="47"/>
        <v>22807.200000000001</v>
      </c>
      <c r="P231" s="134">
        <f>P232</f>
        <v>0</v>
      </c>
      <c r="Q231" s="133">
        <f t="shared" si="57"/>
        <v>22807.200000000001</v>
      </c>
      <c r="R231" s="134">
        <f>R232</f>
        <v>0</v>
      </c>
      <c r="S231" s="133">
        <f t="shared" si="58"/>
        <v>22807.200000000001</v>
      </c>
      <c r="T231" s="134">
        <f>T232</f>
        <v>0</v>
      </c>
      <c r="U231" s="133">
        <f t="shared" si="58"/>
        <v>22807.200000000001</v>
      </c>
      <c r="V231" s="134">
        <f>V232</f>
        <v>0</v>
      </c>
      <c r="W231" s="133">
        <f t="shared" si="58"/>
        <v>22807.200000000001</v>
      </c>
      <c r="X231" s="134">
        <f>X232</f>
        <v>0</v>
      </c>
      <c r="Y231" s="133">
        <f t="shared" si="59"/>
        <v>22807.200000000001</v>
      </c>
      <c r="Z231" s="134">
        <f>Z232</f>
        <v>0</v>
      </c>
      <c r="AA231" s="133">
        <f t="shared" si="60"/>
        <v>22807.200000000001</v>
      </c>
      <c r="AB231" s="134">
        <f>AB232</f>
        <v>0</v>
      </c>
      <c r="AC231" s="133">
        <f t="shared" si="61"/>
        <v>22807.200000000001</v>
      </c>
      <c r="AD231" s="134">
        <f>AD232</f>
        <v>0</v>
      </c>
      <c r="AE231" s="133">
        <f t="shared" si="61"/>
        <v>22807.200000000001</v>
      </c>
    </row>
    <row r="232" spans="2:31" ht="44.25" customHeight="1" x14ac:dyDescent="0.4">
      <c r="B232" s="12"/>
      <c r="C232" s="7"/>
      <c r="D232" s="21" t="s">
        <v>20</v>
      </c>
      <c r="E232" s="50" t="s">
        <v>306</v>
      </c>
      <c r="F232" s="50" t="s">
        <v>284</v>
      </c>
      <c r="G232" s="55">
        <v>1</v>
      </c>
      <c r="H232" s="134">
        <v>22807.200000000001</v>
      </c>
      <c r="I232" s="134"/>
      <c r="J232" s="134">
        <f t="shared" si="46"/>
        <v>22807.200000000001</v>
      </c>
      <c r="K232" s="134">
        <v>22807.200000000001</v>
      </c>
      <c r="L232" s="134"/>
      <c r="M232" s="133">
        <f t="shared" si="56"/>
        <v>22807.200000000001</v>
      </c>
      <c r="N232" s="134"/>
      <c r="O232" s="134">
        <f t="shared" si="47"/>
        <v>22807.200000000001</v>
      </c>
      <c r="P232" s="134"/>
      <c r="Q232" s="133">
        <f t="shared" si="57"/>
        <v>22807.200000000001</v>
      </c>
      <c r="R232" s="134"/>
      <c r="S232" s="133">
        <f t="shared" si="58"/>
        <v>22807.200000000001</v>
      </c>
      <c r="T232" s="134"/>
      <c r="U232" s="133">
        <f t="shared" si="58"/>
        <v>22807.200000000001</v>
      </c>
      <c r="V232" s="134"/>
      <c r="W232" s="133">
        <f t="shared" si="58"/>
        <v>22807.200000000001</v>
      </c>
      <c r="X232" s="134"/>
      <c r="Y232" s="133">
        <f t="shared" si="59"/>
        <v>22807.200000000001</v>
      </c>
      <c r="Z232" s="134"/>
      <c r="AA232" s="133">
        <f t="shared" si="60"/>
        <v>22807.200000000001</v>
      </c>
      <c r="AB232" s="134"/>
      <c r="AC232" s="133">
        <f t="shared" si="61"/>
        <v>22807.200000000001</v>
      </c>
      <c r="AD232" s="134"/>
      <c r="AE232" s="133">
        <f t="shared" si="61"/>
        <v>22807.200000000001</v>
      </c>
    </row>
    <row r="233" spans="2:31" ht="26.25" customHeight="1" x14ac:dyDescent="0.4">
      <c r="B233" s="12"/>
      <c r="C233" s="7"/>
      <c r="D233" s="21" t="s">
        <v>19</v>
      </c>
      <c r="E233" s="50" t="s">
        <v>303</v>
      </c>
      <c r="F233" s="50"/>
      <c r="G233" s="55"/>
      <c r="H233" s="134">
        <f>H234</f>
        <v>20124</v>
      </c>
      <c r="I233" s="134">
        <f>I234</f>
        <v>0</v>
      </c>
      <c r="J233" s="134">
        <f t="shared" si="46"/>
        <v>20124</v>
      </c>
      <c r="K233" s="134">
        <f>K234</f>
        <v>20124</v>
      </c>
      <c r="L233" s="134">
        <f>L234</f>
        <v>0</v>
      </c>
      <c r="M233" s="133">
        <f t="shared" si="56"/>
        <v>20124</v>
      </c>
      <c r="N233" s="134">
        <f>N234</f>
        <v>0</v>
      </c>
      <c r="O233" s="134">
        <f t="shared" si="47"/>
        <v>20124</v>
      </c>
      <c r="P233" s="134">
        <f>P234</f>
        <v>0</v>
      </c>
      <c r="Q233" s="133">
        <f t="shared" si="57"/>
        <v>20124</v>
      </c>
      <c r="R233" s="134">
        <f>R234</f>
        <v>0</v>
      </c>
      <c r="S233" s="133">
        <f t="shared" si="58"/>
        <v>20124</v>
      </c>
      <c r="T233" s="134">
        <f>T234</f>
        <v>0</v>
      </c>
      <c r="U233" s="133">
        <f t="shared" si="58"/>
        <v>20124</v>
      </c>
      <c r="V233" s="134">
        <f>V234</f>
        <v>0</v>
      </c>
      <c r="W233" s="133">
        <f t="shared" si="58"/>
        <v>20124</v>
      </c>
      <c r="X233" s="134">
        <f>X234</f>
        <v>0</v>
      </c>
      <c r="Y233" s="133">
        <f t="shared" si="59"/>
        <v>20124</v>
      </c>
      <c r="Z233" s="134">
        <f>Z234</f>
        <v>0</v>
      </c>
      <c r="AA233" s="133">
        <f t="shared" si="60"/>
        <v>20124</v>
      </c>
      <c r="AB233" s="134">
        <f>AB234</f>
        <v>0</v>
      </c>
      <c r="AC233" s="133">
        <f t="shared" si="61"/>
        <v>20124</v>
      </c>
      <c r="AD233" s="134">
        <f>AD234</f>
        <v>0</v>
      </c>
      <c r="AE233" s="133">
        <f t="shared" si="61"/>
        <v>20124</v>
      </c>
    </row>
    <row r="234" spans="2:31" ht="53.4" customHeight="1" x14ac:dyDescent="0.4">
      <c r="B234" s="12"/>
      <c r="C234" s="7"/>
      <c r="D234" s="21" t="s">
        <v>20</v>
      </c>
      <c r="E234" s="50" t="s">
        <v>303</v>
      </c>
      <c r="F234" s="50" t="s">
        <v>284</v>
      </c>
      <c r="G234" s="55">
        <v>2</v>
      </c>
      <c r="H234" s="134">
        <v>20124</v>
      </c>
      <c r="I234" s="134"/>
      <c r="J234" s="134">
        <f t="shared" si="46"/>
        <v>20124</v>
      </c>
      <c r="K234" s="134">
        <v>20124</v>
      </c>
      <c r="L234" s="134"/>
      <c r="M234" s="133">
        <f t="shared" si="56"/>
        <v>20124</v>
      </c>
      <c r="N234" s="134"/>
      <c r="O234" s="134">
        <f t="shared" si="47"/>
        <v>20124</v>
      </c>
      <c r="P234" s="134"/>
      <c r="Q234" s="133">
        <f t="shared" si="57"/>
        <v>20124</v>
      </c>
      <c r="R234" s="134"/>
      <c r="S234" s="133">
        <f t="shared" si="58"/>
        <v>20124</v>
      </c>
      <c r="T234" s="134"/>
      <c r="U234" s="133">
        <f t="shared" si="58"/>
        <v>20124</v>
      </c>
      <c r="V234" s="134"/>
      <c r="W234" s="133">
        <f t="shared" si="58"/>
        <v>20124</v>
      </c>
      <c r="X234" s="134"/>
      <c r="Y234" s="133">
        <f t="shared" si="59"/>
        <v>20124</v>
      </c>
      <c r="Z234" s="134"/>
      <c r="AA234" s="133">
        <f t="shared" si="60"/>
        <v>20124</v>
      </c>
      <c r="AB234" s="134"/>
      <c r="AC234" s="133">
        <f t="shared" si="61"/>
        <v>20124</v>
      </c>
      <c r="AD234" s="134"/>
      <c r="AE234" s="133">
        <f t="shared" si="61"/>
        <v>20124</v>
      </c>
    </row>
    <row r="235" spans="2:31" s="65" customFormat="1" ht="45" customHeight="1" x14ac:dyDescent="0.4">
      <c r="B235" s="66"/>
      <c r="C235" s="7"/>
      <c r="D235" s="49" t="s">
        <v>323</v>
      </c>
      <c r="E235" s="50" t="s">
        <v>324</v>
      </c>
      <c r="F235" s="50"/>
      <c r="G235" s="55"/>
      <c r="H235" s="134">
        <f>H236</f>
        <v>1257.0999999999999</v>
      </c>
      <c r="I235" s="134">
        <f>I236</f>
        <v>0</v>
      </c>
      <c r="J235" s="134">
        <f t="shared" si="46"/>
        <v>1257.0999999999999</v>
      </c>
      <c r="K235" s="134">
        <f>K236</f>
        <v>2370.5</v>
      </c>
      <c r="L235" s="134">
        <f>L236</f>
        <v>0</v>
      </c>
      <c r="M235" s="133">
        <f t="shared" si="56"/>
        <v>1257.0999999999999</v>
      </c>
      <c r="N235" s="134">
        <f>N236</f>
        <v>0</v>
      </c>
      <c r="O235" s="134">
        <f t="shared" si="47"/>
        <v>2370.5</v>
      </c>
      <c r="P235" s="134">
        <f>P236</f>
        <v>0</v>
      </c>
      <c r="Q235" s="133">
        <f t="shared" si="57"/>
        <v>1257.0999999999999</v>
      </c>
      <c r="R235" s="134">
        <f>R236</f>
        <v>0</v>
      </c>
      <c r="S235" s="133">
        <f t="shared" si="58"/>
        <v>1257.0999999999999</v>
      </c>
      <c r="T235" s="134">
        <f>T236</f>
        <v>0</v>
      </c>
      <c r="U235" s="133">
        <f t="shared" si="58"/>
        <v>1257.0999999999999</v>
      </c>
      <c r="V235" s="134">
        <f>V236</f>
        <v>0</v>
      </c>
      <c r="W235" s="133">
        <f t="shared" si="58"/>
        <v>1257.0999999999999</v>
      </c>
      <c r="X235" s="134">
        <f>X236</f>
        <v>0</v>
      </c>
      <c r="Y235" s="133">
        <f t="shared" si="59"/>
        <v>2370.5</v>
      </c>
      <c r="Z235" s="134">
        <f>Z236</f>
        <v>0</v>
      </c>
      <c r="AA235" s="133">
        <f t="shared" si="60"/>
        <v>2370.5</v>
      </c>
      <c r="AB235" s="134">
        <f>AB236</f>
        <v>0</v>
      </c>
      <c r="AC235" s="133">
        <f t="shared" si="61"/>
        <v>2370.5</v>
      </c>
      <c r="AD235" s="134">
        <f>AD236</f>
        <v>0</v>
      </c>
      <c r="AE235" s="133">
        <f t="shared" si="61"/>
        <v>2370.5</v>
      </c>
    </row>
    <row r="236" spans="2:31" s="65" customFormat="1" ht="58.2" customHeight="1" x14ac:dyDescent="0.4">
      <c r="B236" s="66"/>
      <c r="C236" s="7"/>
      <c r="D236" s="49" t="s">
        <v>412</v>
      </c>
      <c r="E236" s="50" t="s">
        <v>325</v>
      </c>
      <c r="F236" s="50"/>
      <c r="G236" s="55"/>
      <c r="H236" s="134">
        <f>H237</f>
        <v>1257.0999999999999</v>
      </c>
      <c r="I236" s="134">
        <f>I237</f>
        <v>0</v>
      </c>
      <c r="J236" s="134">
        <f t="shared" si="46"/>
        <v>1257.0999999999999</v>
      </c>
      <c r="K236" s="134">
        <f>K237</f>
        <v>2370.5</v>
      </c>
      <c r="L236" s="134">
        <f>L237</f>
        <v>0</v>
      </c>
      <c r="M236" s="133">
        <f t="shared" si="56"/>
        <v>1257.0999999999999</v>
      </c>
      <c r="N236" s="134">
        <f>N237</f>
        <v>0</v>
      </c>
      <c r="O236" s="134">
        <f t="shared" si="47"/>
        <v>2370.5</v>
      </c>
      <c r="P236" s="134">
        <f>P237</f>
        <v>0</v>
      </c>
      <c r="Q236" s="133">
        <f t="shared" si="57"/>
        <v>1257.0999999999999</v>
      </c>
      <c r="R236" s="134">
        <f>R237</f>
        <v>0</v>
      </c>
      <c r="S236" s="133">
        <f t="shared" si="58"/>
        <v>1257.0999999999999</v>
      </c>
      <c r="T236" s="134">
        <f>T237</f>
        <v>0</v>
      </c>
      <c r="U236" s="133">
        <f t="shared" si="58"/>
        <v>1257.0999999999999</v>
      </c>
      <c r="V236" s="134">
        <f>V237</f>
        <v>0</v>
      </c>
      <c r="W236" s="133">
        <f t="shared" si="58"/>
        <v>1257.0999999999999</v>
      </c>
      <c r="X236" s="134">
        <f>X237</f>
        <v>0</v>
      </c>
      <c r="Y236" s="133">
        <f t="shared" si="59"/>
        <v>2370.5</v>
      </c>
      <c r="Z236" s="134">
        <f>Z237</f>
        <v>0</v>
      </c>
      <c r="AA236" s="133">
        <f t="shared" si="60"/>
        <v>2370.5</v>
      </c>
      <c r="AB236" s="134">
        <f>AB237</f>
        <v>0</v>
      </c>
      <c r="AC236" s="133">
        <f t="shared" si="61"/>
        <v>2370.5</v>
      </c>
      <c r="AD236" s="134">
        <f>AD237</f>
        <v>0</v>
      </c>
      <c r="AE236" s="133">
        <f t="shared" si="61"/>
        <v>2370.5</v>
      </c>
    </row>
    <row r="237" spans="2:31" s="65" customFormat="1" ht="48.6" customHeight="1" x14ac:dyDescent="0.4">
      <c r="B237" s="66"/>
      <c r="C237" s="7"/>
      <c r="D237" s="49" t="s">
        <v>20</v>
      </c>
      <c r="E237" s="50" t="s">
        <v>325</v>
      </c>
      <c r="F237" s="50" t="s">
        <v>284</v>
      </c>
      <c r="G237" s="55"/>
      <c r="H237" s="134">
        <v>1257.0999999999999</v>
      </c>
      <c r="I237" s="134"/>
      <c r="J237" s="134">
        <f t="shared" ref="J237:J305" si="62">H237+I237</f>
        <v>1257.0999999999999</v>
      </c>
      <c r="K237" s="134">
        <v>2370.5</v>
      </c>
      <c r="L237" s="134"/>
      <c r="M237" s="133">
        <f t="shared" si="56"/>
        <v>1257.0999999999999</v>
      </c>
      <c r="N237" s="134"/>
      <c r="O237" s="134">
        <f t="shared" ref="O237:O305" si="63">K237+N237</f>
        <v>2370.5</v>
      </c>
      <c r="P237" s="134"/>
      <c r="Q237" s="133">
        <f t="shared" si="57"/>
        <v>1257.0999999999999</v>
      </c>
      <c r="R237" s="134"/>
      <c r="S237" s="133">
        <f t="shared" si="58"/>
        <v>1257.0999999999999</v>
      </c>
      <c r="T237" s="134"/>
      <c r="U237" s="133">
        <f t="shared" si="58"/>
        <v>1257.0999999999999</v>
      </c>
      <c r="V237" s="134"/>
      <c r="W237" s="133">
        <f t="shared" si="58"/>
        <v>1257.0999999999999</v>
      </c>
      <c r="X237" s="134"/>
      <c r="Y237" s="133">
        <f t="shared" si="59"/>
        <v>2370.5</v>
      </c>
      <c r="Z237" s="134"/>
      <c r="AA237" s="133">
        <f t="shared" si="60"/>
        <v>2370.5</v>
      </c>
      <c r="AB237" s="134"/>
      <c r="AC237" s="133">
        <f t="shared" si="61"/>
        <v>2370.5</v>
      </c>
      <c r="AD237" s="134"/>
      <c r="AE237" s="133">
        <f t="shared" si="61"/>
        <v>2370.5</v>
      </c>
    </row>
    <row r="238" spans="2:31" ht="73.95" customHeight="1" x14ac:dyDescent="0.4">
      <c r="B238" s="12"/>
      <c r="C238" s="7"/>
      <c r="D238" s="60" t="s">
        <v>312</v>
      </c>
      <c r="E238" s="50" t="s">
        <v>311</v>
      </c>
      <c r="F238" s="50"/>
      <c r="G238" s="55"/>
      <c r="H238" s="134">
        <f>H239+H241</f>
        <v>87</v>
      </c>
      <c r="I238" s="134">
        <f>I239+I241</f>
        <v>0</v>
      </c>
      <c r="J238" s="134">
        <f t="shared" si="62"/>
        <v>87</v>
      </c>
      <c r="K238" s="134">
        <f>K239+K241</f>
        <v>87</v>
      </c>
      <c r="L238" s="134">
        <f>L239+L241</f>
        <v>0</v>
      </c>
      <c r="M238" s="133">
        <f t="shared" si="56"/>
        <v>87</v>
      </c>
      <c r="N238" s="134">
        <f>N239+N241</f>
        <v>0</v>
      </c>
      <c r="O238" s="134">
        <f t="shared" si="63"/>
        <v>87</v>
      </c>
      <c r="P238" s="134">
        <f>P239+P241</f>
        <v>0</v>
      </c>
      <c r="Q238" s="133">
        <f t="shared" si="57"/>
        <v>87</v>
      </c>
      <c r="R238" s="134">
        <f>R239+R241</f>
        <v>0</v>
      </c>
      <c r="S238" s="133">
        <f t="shared" si="58"/>
        <v>87</v>
      </c>
      <c r="T238" s="134">
        <f>T239+T241</f>
        <v>0</v>
      </c>
      <c r="U238" s="133">
        <f t="shared" si="58"/>
        <v>87</v>
      </c>
      <c r="V238" s="134">
        <f>V239+V241</f>
        <v>0</v>
      </c>
      <c r="W238" s="133">
        <f t="shared" si="58"/>
        <v>87</v>
      </c>
      <c r="X238" s="134">
        <f>X239+X241</f>
        <v>0</v>
      </c>
      <c r="Y238" s="133">
        <f t="shared" si="59"/>
        <v>87</v>
      </c>
      <c r="Z238" s="134">
        <f>Z239+Z241</f>
        <v>0</v>
      </c>
      <c r="AA238" s="133">
        <f t="shared" si="60"/>
        <v>87</v>
      </c>
      <c r="AB238" s="134">
        <f>AB239+AB241</f>
        <v>0</v>
      </c>
      <c r="AC238" s="133">
        <f t="shared" si="61"/>
        <v>87</v>
      </c>
      <c r="AD238" s="134">
        <f>AD239+AD241</f>
        <v>0</v>
      </c>
      <c r="AE238" s="133">
        <f t="shared" si="61"/>
        <v>87</v>
      </c>
    </row>
    <row r="239" spans="2:31" ht="32.25" customHeight="1" x14ac:dyDescent="0.4">
      <c r="B239" s="12"/>
      <c r="C239" s="7"/>
      <c r="D239" s="60" t="s">
        <v>308</v>
      </c>
      <c r="E239" s="50" t="s">
        <v>309</v>
      </c>
      <c r="F239" s="50"/>
      <c r="G239" s="55"/>
      <c r="H239" s="134">
        <f>H240</f>
        <v>43.5</v>
      </c>
      <c r="I239" s="134">
        <f>I240</f>
        <v>0</v>
      </c>
      <c r="J239" s="134">
        <f t="shared" si="62"/>
        <v>43.5</v>
      </c>
      <c r="K239" s="134">
        <f>K240</f>
        <v>43.5</v>
      </c>
      <c r="L239" s="134">
        <f>L240</f>
        <v>0</v>
      </c>
      <c r="M239" s="133">
        <f t="shared" si="56"/>
        <v>43.5</v>
      </c>
      <c r="N239" s="134">
        <f>N240</f>
        <v>0</v>
      </c>
      <c r="O239" s="134">
        <f t="shared" si="63"/>
        <v>43.5</v>
      </c>
      <c r="P239" s="134">
        <f>P240</f>
        <v>0</v>
      </c>
      <c r="Q239" s="133">
        <f t="shared" si="57"/>
        <v>43.5</v>
      </c>
      <c r="R239" s="134">
        <f>R240</f>
        <v>0</v>
      </c>
      <c r="S239" s="133">
        <f t="shared" si="58"/>
        <v>43.5</v>
      </c>
      <c r="T239" s="134">
        <f>T240</f>
        <v>0</v>
      </c>
      <c r="U239" s="133">
        <f t="shared" si="58"/>
        <v>43.5</v>
      </c>
      <c r="V239" s="134">
        <f>V240</f>
        <v>0</v>
      </c>
      <c r="W239" s="133">
        <f t="shared" si="58"/>
        <v>43.5</v>
      </c>
      <c r="X239" s="134">
        <f>X240</f>
        <v>0</v>
      </c>
      <c r="Y239" s="133">
        <f t="shared" si="59"/>
        <v>43.5</v>
      </c>
      <c r="Z239" s="134">
        <f>Z240</f>
        <v>0</v>
      </c>
      <c r="AA239" s="133">
        <f t="shared" si="60"/>
        <v>43.5</v>
      </c>
      <c r="AB239" s="134">
        <f>AB240</f>
        <v>0</v>
      </c>
      <c r="AC239" s="133">
        <f t="shared" si="61"/>
        <v>43.5</v>
      </c>
      <c r="AD239" s="134">
        <f>AD240</f>
        <v>0</v>
      </c>
      <c r="AE239" s="133">
        <f t="shared" si="61"/>
        <v>43.5</v>
      </c>
    </row>
    <row r="240" spans="2:31" ht="45" customHeight="1" x14ac:dyDescent="0.4">
      <c r="B240" s="12"/>
      <c r="C240" s="7"/>
      <c r="D240" s="60" t="s">
        <v>14</v>
      </c>
      <c r="E240" s="50" t="s">
        <v>309</v>
      </c>
      <c r="F240" s="50" t="s">
        <v>283</v>
      </c>
      <c r="G240" s="55">
        <v>14</v>
      </c>
      <c r="H240" s="134">
        <v>43.5</v>
      </c>
      <c r="I240" s="134"/>
      <c r="J240" s="134">
        <f t="shared" si="62"/>
        <v>43.5</v>
      </c>
      <c r="K240" s="134">
        <v>43.5</v>
      </c>
      <c r="L240" s="134"/>
      <c r="M240" s="133">
        <f t="shared" si="56"/>
        <v>43.5</v>
      </c>
      <c r="N240" s="134"/>
      <c r="O240" s="134">
        <f t="shared" si="63"/>
        <v>43.5</v>
      </c>
      <c r="P240" s="134"/>
      <c r="Q240" s="133">
        <f t="shared" si="57"/>
        <v>43.5</v>
      </c>
      <c r="R240" s="134"/>
      <c r="S240" s="133">
        <f t="shared" si="58"/>
        <v>43.5</v>
      </c>
      <c r="T240" s="134"/>
      <c r="U240" s="133">
        <f t="shared" si="58"/>
        <v>43.5</v>
      </c>
      <c r="V240" s="134"/>
      <c r="W240" s="133">
        <f t="shared" si="58"/>
        <v>43.5</v>
      </c>
      <c r="X240" s="134"/>
      <c r="Y240" s="133">
        <f t="shared" si="59"/>
        <v>43.5</v>
      </c>
      <c r="Z240" s="134"/>
      <c r="AA240" s="133">
        <f t="shared" si="60"/>
        <v>43.5</v>
      </c>
      <c r="AB240" s="134"/>
      <c r="AC240" s="133">
        <f t="shared" si="61"/>
        <v>43.5</v>
      </c>
      <c r="AD240" s="134"/>
      <c r="AE240" s="133">
        <f t="shared" si="61"/>
        <v>43.5</v>
      </c>
    </row>
    <row r="241" spans="2:31" ht="28.5" customHeight="1" x14ac:dyDescent="0.4">
      <c r="B241" s="12"/>
      <c r="C241" s="7"/>
      <c r="D241" s="60" t="s">
        <v>72</v>
      </c>
      <c r="E241" s="50" t="s">
        <v>307</v>
      </c>
      <c r="F241" s="50"/>
      <c r="G241" s="55"/>
      <c r="H241" s="134">
        <f>H242</f>
        <v>43.5</v>
      </c>
      <c r="I241" s="134">
        <f>I242</f>
        <v>0</v>
      </c>
      <c r="J241" s="134">
        <f t="shared" si="62"/>
        <v>43.5</v>
      </c>
      <c r="K241" s="134">
        <f>K242</f>
        <v>43.5</v>
      </c>
      <c r="L241" s="134">
        <f>L242</f>
        <v>0</v>
      </c>
      <c r="M241" s="133">
        <f t="shared" si="56"/>
        <v>43.5</v>
      </c>
      <c r="N241" s="134">
        <f>N242</f>
        <v>0</v>
      </c>
      <c r="O241" s="134">
        <f t="shared" si="63"/>
        <v>43.5</v>
      </c>
      <c r="P241" s="134">
        <f>P242</f>
        <v>0</v>
      </c>
      <c r="Q241" s="133">
        <f t="shared" si="57"/>
        <v>43.5</v>
      </c>
      <c r="R241" s="134">
        <f>R242</f>
        <v>0</v>
      </c>
      <c r="S241" s="133">
        <f t="shared" si="58"/>
        <v>43.5</v>
      </c>
      <c r="T241" s="134">
        <f>T242</f>
        <v>0</v>
      </c>
      <c r="U241" s="133">
        <f t="shared" si="58"/>
        <v>43.5</v>
      </c>
      <c r="V241" s="134">
        <f>V242</f>
        <v>0</v>
      </c>
      <c r="W241" s="133">
        <f t="shared" si="58"/>
        <v>43.5</v>
      </c>
      <c r="X241" s="134">
        <f>X242</f>
        <v>0</v>
      </c>
      <c r="Y241" s="133">
        <f t="shared" si="59"/>
        <v>43.5</v>
      </c>
      <c r="Z241" s="134">
        <f>Z242</f>
        <v>0</v>
      </c>
      <c r="AA241" s="133">
        <f t="shared" si="60"/>
        <v>43.5</v>
      </c>
      <c r="AB241" s="134">
        <f>AB242</f>
        <v>0</v>
      </c>
      <c r="AC241" s="133">
        <f t="shared" si="61"/>
        <v>43.5</v>
      </c>
      <c r="AD241" s="134">
        <f>AD242</f>
        <v>0</v>
      </c>
      <c r="AE241" s="133">
        <f t="shared" si="61"/>
        <v>43.5</v>
      </c>
    </row>
    <row r="242" spans="2:31" ht="42.75" customHeight="1" x14ac:dyDescent="0.4">
      <c r="B242" s="12"/>
      <c r="C242" s="7"/>
      <c r="D242" s="60" t="s">
        <v>14</v>
      </c>
      <c r="E242" s="50" t="s">
        <v>307</v>
      </c>
      <c r="F242" s="50" t="s">
        <v>283</v>
      </c>
      <c r="G242" s="55">
        <v>7</v>
      </c>
      <c r="H242" s="134">
        <v>43.5</v>
      </c>
      <c r="I242" s="134"/>
      <c r="J242" s="134">
        <f t="shared" si="62"/>
        <v>43.5</v>
      </c>
      <c r="K242" s="134">
        <v>43.5</v>
      </c>
      <c r="L242" s="134"/>
      <c r="M242" s="133">
        <f t="shared" si="56"/>
        <v>43.5</v>
      </c>
      <c r="N242" s="134"/>
      <c r="O242" s="134">
        <f t="shared" si="63"/>
        <v>43.5</v>
      </c>
      <c r="P242" s="134"/>
      <c r="Q242" s="133">
        <f t="shared" si="57"/>
        <v>43.5</v>
      </c>
      <c r="R242" s="134"/>
      <c r="S242" s="133">
        <f t="shared" si="58"/>
        <v>43.5</v>
      </c>
      <c r="T242" s="134"/>
      <c r="U242" s="133">
        <f t="shared" si="58"/>
        <v>43.5</v>
      </c>
      <c r="V242" s="134"/>
      <c r="W242" s="133">
        <f t="shared" si="58"/>
        <v>43.5</v>
      </c>
      <c r="X242" s="134"/>
      <c r="Y242" s="133">
        <f t="shared" si="59"/>
        <v>43.5</v>
      </c>
      <c r="Z242" s="134"/>
      <c r="AA242" s="133">
        <f t="shared" si="60"/>
        <v>43.5</v>
      </c>
      <c r="AB242" s="134"/>
      <c r="AC242" s="133">
        <f t="shared" si="61"/>
        <v>43.5</v>
      </c>
      <c r="AD242" s="134"/>
      <c r="AE242" s="133">
        <f t="shared" si="61"/>
        <v>43.5</v>
      </c>
    </row>
    <row r="243" spans="2:31" ht="59.4" customHeight="1" x14ac:dyDescent="0.4">
      <c r="B243" s="12"/>
      <c r="C243" s="13">
        <v>11</v>
      </c>
      <c r="D243" s="9" t="s">
        <v>271</v>
      </c>
      <c r="E243" s="56" t="s">
        <v>102</v>
      </c>
      <c r="F243" s="56"/>
      <c r="G243" s="15"/>
      <c r="H243" s="133">
        <f>H244+H248+H253+H260+H264</f>
        <v>71241.700000000012</v>
      </c>
      <c r="I243" s="133">
        <f>I244+I248+I253+I260+I264</f>
        <v>-22</v>
      </c>
      <c r="J243" s="133">
        <f t="shared" si="62"/>
        <v>71219.700000000012</v>
      </c>
      <c r="K243" s="133">
        <f>K244+K248+K253+K260+K264</f>
        <v>71031.899999999994</v>
      </c>
      <c r="L243" s="133">
        <f>L244+L248+L253+L260+L264</f>
        <v>0</v>
      </c>
      <c r="M243" s="133">
        <f t="shared" si="56"/>
        <v>71219.700000000012</v>
      </c>
      <c r="N243" s="133">
        <f>N244+N248+N253+N260+N264</f>
        <v>231.89999999999998</v>
      </c>
      <c r="O243" s="133">
        <f t="shared" si="63"/>
        <v>71263.799999999988</v>
      </c>
      <c r="P243" s="133">
        <f>P244+P248+P253+P260+P264</f>
        <v>0</v>
      </c>
      <c r="Q243" s="133">
        <f t="shared" si="57"/>
        <v>71219.700000000012</v>
      </c>
      <c r="R243" s="133">
        <f>R244+R248+R253+R260+R264</f>
        <v>0</v>
      </c>
      <c r="S243" s="133">
        <f t="shared" si="58"/>
        <v>71219.700000000012</v>
      </c>
      <c r="T243" s="133">
        <f>T244+T248+T253+T260+T264</f>
        <v>0</v>
      </c>
      <c r="U243" s="133">
        <f t="shared" si="58"/>
        <v>71219.700000000012</v>
      </c>
      <c r="V243" s="133">
        <f>V244+V248+V253+V260+V264</f>
        <v>0</v>
      </c>
      <c r="W243" s="133">
        <f t="shared" si="58"/>
        <v>71219.700000000012</v>
      </c>
      <c r="X243" s="133">
        <f>X244+X248+X253+X260+X264</f>
        <v>0</v>
      </c>
      <c r="Y243" s="133">
        <f t="shared" si="59"/>
        <v>71263.799999999988</v>
      </c>
      <c r="Z243" s="133">
        <f>Z244+Z248+Z253+Z260+Z264</f>
        <v>0</v>
      </c>
      <c r="AA243" s="133">
        <f t="shared" si="60"/>
        <v>71263.799999999988</v>
      </c>
      <c r="AB243" s="133">
        <f>AB244+AB248+AB253+AB260+AB264</f>
        <v>0</v>
      </c>
      <c r="AC243" s="133">
        <f t="shared" si="61"/>
        <v>71263.799999999988</v>
      </c>
      <c r="AD243" s="133">
        <f>AD244+AD248+AD253+AD260+AD264</f>
        <v>0</v>
      </c>
      <c r="AE243" s="133">
        <f t="shared" si="61"/>
        <v>71263.799999999988</v>
      </c>
    </row>
    <row r="244" spans="2:31" ht="21" x14ac:dyDescent="0.4">
      <c r="B244" s="12"/>
      <c r="C244" s="7"/>
      <c r="D244" s="33" t="s">
        <v>273</v>
      </c>
      <c r="E244" s="87" t="s">
        <v>103</v>
      </c>
      <c r="F244" s="87"/>
      <c r="G244" s="55"/>
      <c r="H244" s="134">
        <f>H245</f>
        <v>1889.5</v>
      </c>
      <c r="I244" s="134">
        <f>I245</f>
        <v>0</v>
      </c>
      <c r="J244" s="134">
        <f t="shared" si="62"/>
        <v>1889.5</v>
      </c>
      <c r="K244" s="134">
        <f>K245</f>
        <v>1889.5</v>
      </c>
      <c r="L244" s="134">
        <f>L245</f>
        <v>0</v>
      </c>
      <c r="M244" s="133">
        <f t="shared" si="56"/>
        <v>1889.5</v>
      </c>
      <c r="N244" s="134">
        <f>N245</f>
        <v>0</v>
      </c>
      <c r="O244" s="134">
        <f t="shared" si="63"/>
        <v>1889.5</v>
      </c>
      <c r="P244" s="134">
        <f>P245</f>
        <v>0</v>
      </c>
      <c r="Q244" s="133">
        <f t="shared" si="57"/>
        <v>1889.5</v>
      </c>
      <c r="R244" s="134">
        <f>R245</f>
        <v>0</v>
      </c>
      <c r="S244" s="133">
        <f t="shared" si="58"/>
        <v>1889.5</v>
      </c>
      <c r="T244" s="134">
        <f>T245</f>
        <v>0</v>
      </c>
      <c r="U244" s="133">
        <f t="shared" si="58"/>
        <v>1889.5</v>
      </c>
      <c r="V244" s="134">
        <f>V245</f>
        <v>0</v>
      </c>
      <c r="W244" s="133">
        <f t="shared" si="58"/>
        <v>1889.5</v>
      </c>
      <c r="X244" s="134">
        <f>X245</f>
        <v>0</v>
      </c>
      <c r="Y244" s="133">
        <f t="shared" si="59"/>
        <v>1889.5</v>
      </c>
      <c r="Z244" s="134">
        <f>Z245</f>
        <v>0</v>
      </c>
      <c r="AA244" s="133">
        <f t="shared" si="60"/>
        <v>1889.5</v>
      </c>
      <c r="AB244" s="134">
        <f>AB245</f>
        <v>0</v>
      </c>
      <c r="AC244" s="133">
        <f t="shared" si="61"/>
        <v>1889.5</v>
      </c>
      <c r="AD244" s="134">
        <f>AD245</f>
        <v>0</v>
      </c>
      <c r="AE244" s="133">
        <f t="shared" si="61"/>
        <v>1889.5</v>
      </c>
    </row>
    <row r="245" spans="2:31" ht="35.4" customHeight="1" x14ac:dyDescent="0.4">
      <c r="B245" s="12"/>
      <c r="C245" s="7"/>
      <c r="D245" s="33" t="s">
        <v>272</v>
      </c>
      <c r="E245" s="87" t="s">
        <v>104</v>
      </c>
      <c r="F245" s="87"/>
      <c r="G245" s="55"/>
      <c r="H245" s="134">
        <f>H246+H247</f>
        <v>1889.5</v>
      </c>
      <c r="I245" s="134">
        <f>I246+I247</f>
        <v>0</v>
      </c>
      <c r="J245" s="134">
        <f t="shared" si="62"/>
        <v>1889.5</v>
      </c>
      <c r="K245" s="134">
        <f>K246+K247</f>
        <v>1889.5</v>
      </c>
      <c r="L245" s="134">
        <f>L246+L247</f>
        <v>0</v>
      </c>
      <c r="M245" s="133">
        <f t="shared" si="56"/>
        <v>1889.5</v>
      </c>
      <c r="N245" s="134">
        <f>N246+N247</f>
        <v>0</v>
      </c>
      <c r="O245" s="134">
        <f t="shared" si="63"/>
        <v>1889.5</v>
      </c>
      <c r="P245" s="134">
        <f>P246+P247</f>
        <v>0</v>
      </c>
      <c r="Q245" s="133">
        <f t="shared" si="57"/>
        <v>1889.5</v>
      </c>
      <c r="R245" s="134">
        <f>R246+R247</f>
        <v>0</v>
      </c>
      <c r="S245" s="133">
        <f t="shared" si="58"/>
        <v>1889.5</v>
      </c>
      <c r="T245" s="134">
        <f>T246+T247</f>
        <v>0</v>
      </c>
      <c r="U245" s="133">
        <f t="shared" si="58"/>
        <v>1889.5</v>
      </c>
      <c r="V245" s="134">
        <f>V246+V247</f>
        <v>0</v>
      </c>
      <c r="W245" s="133">
        <f t="shared" si="58"/>
        <v>1889.5</v>
      </c>
      <c r="X245" s="134">
        <f>X246+X247</f>
        <v>0</v>
      </c>
      <c r="Y245" s="133">
        <f t="shared" si="59"/>
        <v>1889.5</v>
      </c>
      <c r="Z245" s="134">
        <f>Z246+Z247</f>
        <v>0</v>
      </c>
      <c r="AA245" s="133">
        <f t="shared" si="60"/>
        <v>1889.5</v>
      </c>
      <c r="AB245" s="134">
        <f>AB246+AB247</f>
        <v>0</v>
      </c>
      <c r="AC245" s="133">
        <f t="shared" si="61"/>
        <v>1889.5</v>
      </c>
      <c r="AD245" s="134">
        <f>AD246+AD247</f>
        <v>0</v>
      </c>
      <c r="AE245" s="133">
        <f t="shared" si="61"/>
        <v>1889.5</v>
      </c>
    </row>
    <row r="246" spans="2:31" ht="103.2" customHeight="1" x14ac:dyDescent="0.4">
      <c r="B246" s="12"/>
      <c r="C246" s="7"/>
      <c r="D246" s="33" t="s">
        <v>74</v>
      </c>
      <c r="E246" s="87" t="s">
        <v>104</v>
      </c>
      <c r="F246" s="87">
        <v>100</v>
      </c>
      <c r="G246" s="55">
        <v>4</v>
      </c>
      <c r="H246" s="134">
        <v>1783.5</v>
      </c>
      <c r="I246" s="134"/>
      <c r="J246" s="134">
        <f t="shared" si="62"/>
        <v>1783.5</v>
      </c>
      <c r="K246" s="134">
        <v>1783.5</v>
      </c>
      <c r="L246" s="134"/>
      <c r="M246" s="133">
        <f t="shared" si="56"/>
        <v>1783.5</v>
      </c>
      <c r="N246" s="134"/>
      <c r="O246" s="134">
        <f t="shared" si="63"/>
        <v>1783.5</v>
      </c>
      <c r="P246" s="134"/>
      <c r="Q246" s="133">
        <f t="shared" si="57"/>
        <v>1783.5</v>
      </c>
      <c r="R246" s="134"/>
      <c r="S246" s="133">
        <f t="shared" si="58"/>
        <v>1783.5</v>
      </c>
      <c r="T246" s="134"/>
      <c r="U246" s="133">
        <f t="shared" si="58"/>
        <v>1783.5</v>
      </c>
      <c r="V246" s="134"/>
      <c r="W246" s="133">
        <f t="shared" si="58"/>
        <v>1783.5</v>
      </c>
      <c r="X246" s="134"/>
      <c r="Y246" s="133">
        <f t="shared" si="59"/>
        <v>1783.5</v>
      </c>
      <c r="Z246" s="134"/>
      <c r="AA246" s="133">
        <f t="shared" si="60"/>
        <v>1783.5</v>
      </c>
      <c r="AB246" s="134"/>
      <c r="AC246" s="133">
        <f t="shared" si="61"/>
        <v>1783.5</v>
      </c>
      <c r="AD246" s="134"/>
      <c r="AE246" s="133">
        <f t="shared" si="61"/>
        <v>1783.5</v>
      </c>
    </row>
    <row r="247" spans="2:31" ht="50.25" customHeight="1" x14ac:dyDescent="0.4">
      <c r="B247" s="12"/>
      <c r="C247" s="7"/>
      <c r="D247" s="33" t="s">
        <v>14</v>
      </c>
      <c r="E247" s="87" t="s">
        <v>104</v>
      </c>
      <c r="F247" s="87">
        <v>200</v>
      </c>
      <c r="G247" s="55">
        <v>4</v>
      </c>
      <c r="H247" s="134">
        <v>106</v>
      </c>
      <c r="I247" s="134"/>
      <c r="J247" s="134">
        <f t="shared" si="62"/>
        <v>106</v>
      </c>
      <c r="K247" s="134">
        <v>106</v>
      </c>
      <c r="L247" s="134"/>
      <c r="M247" s="133">
        <f t="shared" si="56"/>
        <v>106</v>
      </c>
      <c r="N247" s="134"/>
      <c r="O247" s="134">
        <f t="shared" si="63"/>
        <v>106</v>
      </c>
      <c r="P247" s="134"/>
      <c r="Q247" s="133">
        <f t="shared" si="57"/>
        <v>106</v>
      </c>
      <c r="R247" s="134"/>
      <c r="S247" s="133">
        <f t="shared" si="58"/>
        <v>106</v>
      </c>
      <c r="T247" s="134"/>
      <c r="U247" s="133">
        <f t="shared" si="58"/>
        <v>106</v>
      </c>
      <c r="V247" s="134"/>
      <c r="W247" s="133">
        <f t="shared" si="58"/>
        <v>106</v>
      </c>
      <c r="X247" s="134"/>
      <c r="Y247" s="133">
        <f t="shared" si="59"/>
        <v>106</v>
      </c>
      <c r="Z247" s="134"/>
      <c r="AA247" s="133">
        <f t="shared" si="60"/>
        <v>106</v>
      </c>
      <c r="AB247" s="134"/>
      <c r="AC247" s="133">
        <f t="shared" si="61"/>
        <v>106</v>
      </c>
      <c r="AD247" s="134"/>
      <c r="AE247" s="133">
        <f t="shared" si="61"/>
        <v>106</v>
      </c>
    </row>
    <row r="248" spans="2:31" ht="66" customHeight="1" x14ac:dyDescent="0.4">
      <c r="B248" s="12"/>
      <c r="C248" s="7"/>
      <c r="D248" s="33" t="s">
        <v>274</v>
      </c>
      <c r="E248" s="87" t="s">
        <v>105</v>
      </c>
      <c r="F248" s="87"/>
      <c r="G248" s="55"/>
      <c r="H248" s="134">
        <f>H249+H251</f>
        <v>20713.3</v>
      </c>
      <c r="I248" s="134">
        <f>I249+I251</f>
        <v>0</v>
      </c>
      <c r="J248" s="134">
        <f t="shared" si="62"/>
        <v>20713.3</v>
      </c>
      <c r="K248" s="134">
        <f>K249+K251</f>
        <v>20719.2</v>
      </c>
      <c r="L248" s="134">
        <f>L249+L251</f>
        <v>0</v>
      </c>
      <c r="M248" s="133">
        <f t="shared" si="56"/>
        <v>20713.3</v>
      </c>
      <c r="N248" s="134">
        <f>N249+N251</f>
        <v>0</v>
      </c>
      <c r="O248" s="134">
        <f t="shared" si="63"/>
        <v>20719.2</v>
      </c>
      <c r="P248" s="134">
        <f>P249+P251</f>
        <v>0</v>
      </c>
      <c r="Q248" s="133">
        <f t="shared" si="57"/>
        <v>20713.3</v>
      </c>
      <c r="R248" s="134">
        <f>R249+R251</f>
        <v>0</v>
      </c>
      <c r="S248" s="133">
        <f t="shared" si="58"/>
        <v>20713.3</v>
      </c>
      <c r="T248" s="134">
        <f>T249+T251</f>
        <v>0</v>
      </c>
      <c r="U248" s="133">
        <f t="shared" si="58"/>
        <v>20713.3</v>
      </c>
      <c r="V248" s="134">
        <f>V249+V251</f>
        <v>0</v>
      </c>
      <c r="W248" s="133">
        <f t="shared" si="58"/>
        <v>20713.3</v>
      </c>
      <c r="X248" s="134">
        <f>X249+X251</f>
        <v>0</v>
      </c>
      <c r="Y248" s="133">
        <f t="shared" si="59"/>
        <v>20719.2</v>
      </c>
      <c r="Z248" s="134">
        <f>Z249+Z251</f>
        <v>0</v>
      </c>
      <c r="AA248" s="133">
        <f t="shared" si="60"/>
        <v>20719.2</v>
      </c>
      <c r="AB248" s="134">
        <f>AB249+AB251</f>
        <v>0</v>
      </c>
      <c r="AC248" s="133">
        <f t="shared" si="61"/>
        <v>20719.2</v>
      </c>
      <c r="AD248" s="134">
        <f>AD249+AD251</f>
        <v>0</v>
      </c>
      <c r="AE248" s="133">
        <f t="shared" si="61"/>
        <v>20719.2</v>
      </c>
    </row>
    <row r="249" spans="2:31" ht="48.75" customHeight="1" x14ac:dyDescent="0.4">
      <c r="B249" s="12"/>
      <c r="C249" s="7"/>
      <c r="D249" s="33" t="s">
        <v>106</v>
      </c>
      <c r="E249" s="87" t="s">
        <v>107</v>
      </c>
      <c r="F249" s="87"/>
      <c r="G249" s="55"/>
      <c r="H249" s="134">
        <f>H250</f>
        <v>20564.2</v>
      </c>
      <c r="I249" s="134">
        <f>I250</f>
        <v>0</v>
      </c>
      <c r="J249" s="134">
        <f t="shared" si="62"/>
        <v>20564.2</v>
      </c>
      <c r="K249" s="134">
        <f>K250</f>
        <v>20564.2</v>
      </c>
      <c r="L249" s="134">
        <f>L250</f>
        <v>0</v>
      </c>
      <c r="M249" s="133">
        <f t="shared" si="56"/>
        <v>20564.2</v>
      </c>
      <c r="N249" s="134">
        <f>N250</f>
        <v>0</v>
      </c>
      <c r="O249" s="134">
        <f t="shared" si="63"/>
        <v>20564.2</v>
      </c>
      <c r="P249" s="134">
        <f>P250</f>
        <v>0</v>
      </c>
      <c r="Q249" s="133">
        <f t="shared" si="57"/>
        <v>20564.2</v>
      </c>
      <c r="R249" s="134">
        <f>R250</f>
        <v>0</v>
      </c>
      <c r="S249" s="133">
        <f t="shared" si="58"/>
        <v>20564.2</v>
      </c>
      <c r="T249" s="134">
        <f>T250</f>
        <v>0</v>
      </c>
      <c r="U249" s="133">
        <f t="shared" si="58"/>
        <v>20564.2</v>
      </c>
      <c r="V249" s="134">
        <f>V250</f>
        <v>0</v>
      </c>
      <c r="W249" s="133">
        <f t="shared" si="58"/>
        <v>20564.2</v>
      </c>
      <c r="X249" s="134">
        <f>X250</f>
        <v>0</v>
      </c>
      <c r="Y249" s="133">
        <f t="shared" si="59"/>
        <v>20564.2</v>
      </c>
      <c r="Z249" s="134">
        <f>Z250</f>
        <v>0</v>
      </c>
      <c r="AA249" s="133">
        <f t="shared" si="60"/>
        <v>20564.2</v>
      </c>
      <c r="AB249" s="134">
        <f>AB250</f>
        <v>0</v>
      </c>
      <c r="AC249" s="133">
        <f t="shared" si="61"/>
        <v>20564.2</v>
      </c>
      <c r="AD249" s="134">
        <f>AD250</f>
        <v>0</v>
      </c>
      <c r="AE249" s="133">
        <f t="shared" si="61"/>
        <v>20564.2</v>
      </c>
    </row>
    <row r="250" spans="2:31" ht="42" x14ac:dyDescent="0.4">
      <c r="B250" s="12"/>
      <c r="C250" s="7"/>
      <c r="D250" s="33" t="s">
        <v>9</v>
      </c>
      <c r="E250" s="87" t="s">
        <v>107</v>
      </c>
      <c r="F250" s="87">
        <v>600</v>
      </c>
      <c r="G250" s="55">
        <v>3</v>
      </c>
      <c r="H250" s="134">
        <v>20564.2</v>
      </c>
      <c r="I250" s="134"/>
      <c r="J250" s="134">
        <f t="shared" si="62"/>
        <v>20564.2</v>
      </c>
      <c r="K250" s="134">
        <v>20564.2</v>
      </c>
      <c r="L250" s="134"/>
      <c r="M250" s="133">
        <f t="shared" si="56"/>
        <v>20564.2</v>
      </c>
      <c r="N250" s="134"/>
      <c r="O250" s="134">
        <f t="shared" si="63"/>
        <v>20564.2</v>
      </c>
      <c r="P250" s="134"/>
      <c r="Q250" s="133">
        <f t="shared" si="57"/>
        <v>20564.2</v>
      </c>
      <c r="R250" s="134"/>
      <c r="S250" s="133">
        <f t="shared" si="58"/>
        <v>20564.2</v>
      </c>
      <c r="T250" s="134"/>
      <c r="U250" s="133">
        <f t="shared" si="58"/>
        <v>20564.2</v>
      </c>
      <c r="V250" s="134"/>
      <c r="W250" s="133">
        <f t="shared" si="58"/>
        <v>20564.2</v>
      </c>
      <c r="X250" s="134"/>
      <c r="Y250" s="133">
        <f t="shared" si="59"/>
        <v>20564.2</v>
      </c>
      <c r="Z250" s="134"/>
      <c r="AA250" s="133">
        <f t="shared" si="60"/>
        <v>20564.2</v>
      </c>
      <c r="AB250" s="134"/>
      <c r="AC250" s="133">
        <f t="shared" si="61"/>
        <v>20564.2</v>
      </c>
      <c r="AD250" s="134"/>
      <c r="AE250" s="133">
        <f t="shared" si="61"/>
        <v>20564.2</v>
      </c>
    </row>
    <row r="251" spans="2:31" ht="171.6" customHeight="1" x14ac:dyDescent="0.4">
      <c r="B251" s="12"/>
      <c r="C251" s="7"/>
      <c r="D251" s="5" t="s">
        <v>10</v>
      </c>
      <c r="E251" s="87" t="s">
        <v>108</v>
      </c>
      <c r="F251" s="87"/>
      <c r="G251" s="55"/>
      <c r="H251" s="134">
        <f>H252</f>
        <v>149.1</v>
      </c>
      <c r="I251" s="134">
        <f>I252</f>
        <v>0</v>
      </c>
      <c r="J251" s="134">
        <f t="shared" si="62"/>
        <v>149.1</v>
      </c>
      <c r="K251" s="134">
        <f>K252</f>
        <v>155</v>
      </c>
      <c r="L251" s="134">
        <f>L252</f>
        <v>0</v>
      </c>
      <c r="M251" s="133">
        <f t="shared" si="56"/>
        <v>149.1</v>
      </c>
      <c r="N251" s="134">
        <f>N252</f>
        <v>0</v>
      </c>
      <c r="O251" s="134">
        <f t="shared" si="63"/>
        <v>155</v>
      </c>
      <c r="P251" s="134">
        <f>P252</f>
        <v>0</v>
      </c>
      <c r="Q251" s="133">
        <f t="shared" si="57"/>
        <v>149.1</v>
      </c>
      <c r="R251" s="134">
        <f>R252</f>
        <v>0</v>
      </c>
      <c r="S251" s="133">
        <f t="shared" si="58"/>
        <v>149.1</v>
      </c>
      <c r="T251" s="134">
        <f>T252</f>
        <v>0</v>
      </c>
      <c r="U251" s="133">
        <f t="shared" si="58"/>
        <v>149.1</v>
      </c>
      <c r="V251" s="134">
        <f>V252</f>
        <v>0</v>
      </c>
      <c r="W251" s="133">
        <f t="shared" si="58"/>
        <v>149.1</v>
      </c>
      <c r="X251" s="134">
        <f>X252</f>
        <v>0</v>
      </c>
      <c r="Y251" s="133">
        <f t="shared" si="59"/>
        <v>155</v>
      </c>
      <c r="Z251" s="134">
        <f>Z252</f>
        <v>0</v>
      </c>
      <c r="AA251" s="133">
        <f t="shared" si="60"/>
        <v>155</v>
      </c>
      <c r="AB251" s="134">
        <f>AB252</f>
        <v>0</v>
      </c>
      <c r="AC251" s="133">
        <f t="shared" si="61"/>
        <v>155</v>
      </c>
      <c r="AD251" s="134">
        <f>AD252</f>
        <v>0</v>
      </c>
      <c r="AE251" s="133">
        <f t="shared" si="61"/>
        <v>155</v>
      </c>
    </row>
    <row r="252" spans="2:31" ht="42" x14ac:dyDescent="0.4">
      <c r="B252" s="12"/>
      <c r="C252" s="7"/>
      <c r="D252" s="33" t="s">
        <v>9</v>
      </c>
      <c r="E252" s="87" t="s">
        <v>108</v>
      </c>
      <c r="F252" s="87">
        <v>600</v>
      </c>
      <c r="G252" s="55">
        <v>3</v>
      </c>
      <c r="H252" s="134">
        <v>149.1</v>
      </c>
      <c r="I252" s="134"/>
      <c r="J252" s="134">
        <f t="shared" si="62"/>
        <v>149.1</v>
      </c>
      <c r="K252" s="134">
        <v>155</v>
      </c>
      <c r="L252" s="134"/>
      <c r="M252" s="133">
        <f t="shared" si="56"/>
        <v>149.1</v>
      </c>
      <c r="N252" s="134"/>
      <c r="O252" s="134">
        <f t="shared" si="63"/>
        <v>155</v>
      </c>
      <c r="P252" s="134"/>
      <c r="Q252" s="133">
        <f t="shared" si="57"/>
        <v>149.1</v>
      </c>
      <c r="R252" s="134"/>
      <c r="S252" s="133">
        <f t="shared" si="58"/>
        <v>149.1</v>
      </c>
      <c r="T252" s="134"/>
      <c r="U252" s="133">
        <f t="shared" si="58"/>
        <v>149.1</v>
      </c>
      <c r="V252" s="134"/>
      <c r="W252" s="133">
        <f t="shared" si="58"/>
        <v>149.1</v>
      </c>
      <c r="X252" s="134"/>
      <c r="Y252" s="133">
        <f t="shared" si="59"/>
        <v>155</v>
      </c>
      <c r="Z252" s="134"/>
      <c r="AA252" s="133">
        <f t="shared" si="60"/>
        <v>155</v>
      </c>
      <c r="AB252" s="134"/>
      <c r="AC252" s="133">
        <f t="shared" si="61"/>
        <v>155</v>
      </c>
      <c r="AD252" s="134"/>
      <c r="AE252" s="133">
        <f t="shared" si="61"/>
        <v>155</v>
      </c>
    </row>
    <row r="253" spans="2:31" ht="60.6" customHeight="1" x14ac:dyDescent="0.4">
      <c r="B253" s="12"/>
      <c r="C253" s="7"/>
      <c r="D253" s="33" t="s">
        <v>231</v>
      </c>
      <c r="E253" s="87" t="s">
        <v>109</v>
      </c>
      <c r="F253" s="87"/>
      <c r="G253" s="55"/>
      <c r="H253" s="134">
        <f>H254+H256+H258</f>
        <v>17169.5</v>
      </c>
      <c r="I253" s="134">
        <f>I254+I256+I258</f>
        <v>-22</v>
      </c>
      <c r="J253" s="134">
        <f t="shared" si="62"/>
        <v>17147.5</v>
      </c>
      <c r="K253" s="134">
        <f>K254+K256+K258</f>
        <v>16953.8</v>
      </c>
      <c r="L253" s="134">
        <f>L254+L256+L258</f>
        <v>0</v>
      </c>
      <c r="M253" s="133">
        <f t="shared" si="56"/>
        <v>17147.5</v>
      </c>
      <c r="N253" s="134">
        <f>N254+N256+N258</f>
        <v>231.89999999999998</v>
      </c>
      <c r="O253" s="134">
        <f t="shared" si="63"/>
        <v>17185.7</v>
      </c>
      <c r="P253" s="134">
        <f>P254+P256+P258</f>
        <v>0</v>
      </c>
      <c r="Q253" s="133">
        <f t="shared" si="57"/>
        <v>17147.5</v>
      </c>
      <c r="R253" s="134">
        <f>R254+R256+R258</f>
        <v>0</v>
      </c>
      <c r="S253" s="133">
        <f t="shared" si="58"/>
        <v>17147.5</v>
      </c>
      <c r="T253" s="134">
        <f>T254+T256+T258</f>
        <v>0</v>
      </c>
      <c r="U253" s="133">
        <f t="shared" si="58"/>
        <v>17147.5</v>
      </c>
      <c r="V253" s="134">
        <f>V254+V256+V258</f>
        <v>0</v>
      </c>
      <c r="W253" s="133">
        <f t="shared" si="58"/>
        <v>17147.5</v>
      </c>
      <c r="X253" s="134">
        <f>X254+X256+X258</f>
        <v>0</v>
      </c>
      <c r="Y253" s="133">
        <f t="shared" si="59"/>
        <v>17185.7</v>
      </c>
      <c r="Z253" s="134">
        <f>Z254+Z256+Z258</f>
        <v>0</v>
      </c>
      <c r="AA253" s="133">
        <f t="shared" si="60"/>
        <v>17185.7</v>
      </c>
      <c r="AB253" s="134">
        <f>AB254+AB256+AB258</f>
        <v>0</v>
      </c>
      <c r="AC253" s="133">
        <f t="shared" si="61"/>
        <v>17185.7</v>
      </c>
      <c r="AD253" s="134">
        <f>AD254+AD256+AD258</f>
        <v>0</v>
      </c>
      <c r="AE253" s="133">
        <f t="shared" si="61"/>
        <v>17185.7</v>
      </c>
    </row>
    <row r="254" spans="2:31" ht="48.75" customHeight="1" x14ac:dyDescent="0.4">
      <c r="B254" s="12"/>
      <c r="C254" s="7"/>
      <c r="D254" s="33" t="s">
        <v>106</v>
      </c>
      <c r="E254" s="87" t="s">
        <v>110</v>
      </c>
      <c r="F254" s="87"/>
      <c r="G254" s="55"/>
      <c r="H254" s="134">
        <f>H255</f>
        <v>16921.5</v>
      </c>
      <c r="I254" s="134">
        <f>I255</f>
        <v>0</v>
      </c>
      <c r="J254" s="134">
        <f t="shared" si="62"/>
        <v>16921.5</v>
      </c>
      <c r="K254" s="134">
        <f>K255</f>
        <v>16953.8</v>
      </c>
      <c r="L254" s="134">
        <f>L255</f>
        <v>0</v>
      </c>
      <c r="M254" s="133">
        <f t="shared" si="56"/>
        <v>16921.5</v>
      </c>
      <c r="N254" s="134">
        <f>N255</f>
        <v>0</v>
      </c>
      <c r="O254" s="134">
        <f t="shared" si="63"/>
        <v>16953.8</v>
      </c>
      <c r="P254" s="134">
        <f>P255</f>
        <v>0</v>
      </c>
      <c r="Q254" s="133">
        <f t="shared" si="57"/>
        <v>16921.5</v>
      </c>
      <c r="R254" s="134">
        <f>R255</f>
        <v>0</v>
      </c>
      <c r="S254" s="133">
        <f t="shared" si="58"/>
        <v>16921.5</v>
      </c>
      <c r="T254" s="134">
        <f>T255</f>
        <v>0</v>
      </c>
      <c r="U254" s="133">
        <f t="shared" si="58"/>
        <v>16921.5</v>
      </c>
      <c r="V254" s="134">
        <f>V255</f>
        <v>0</v>
      </c>
      <c r="W254" s="133">
        <f t="shared" si="58"/>
        <v>16921.5</v>
      </c>
      <c r="X254" s="134">
        <f>X255</f>
        <v>0</v>
      </c>
      <c r="Y254" s="133">
        <f t="shared" si="59"/>
        <v>16953.8</v>
      </c>
      <c r="Z254" s="134">
        <f>Z255</f>
        <v>0</v>
      </c>
      <c r="AA254" s="133">
        <f t="shared" si="60"/>
        <v>16953.8</v>
      </c>
      <c r="AB254" s="134">
        <f>AB255</f>
        <v>0</v>
      </c>
      <c r="AC254" s="133">
        <f t="shared" si="61"/>
        <v>16953.8</v>
      </c>
      <c r="AD254" s="134">
        <f>AD255</f>
        <v>0</v>
      </c>
      <c r="AE254" s="133">
        <f t="shared" si="61"/>
        <v>16953.8</v>
      </c>
    </row>
    <row r="255" spans="2:31" ht="51" customHeight="1" x14ac:dyDescent="0.4">
      <c r="B255" s="12"/>
      <c r="C255" s="7"/>
      <c r="D255" s="33" t="s">
        <v>9</v>
      </c>
      <c r="E255" s="87" t="s">
        <v>110</v>
      </c>
      <c r="F255" s="87">
        <v>600</v>
      </c>
      <c r="G255" s="55">
        <v>1</v>
      </c>
      <c r="H255" s="134">
        <v>16921.5</v>
      </c>
      <c r="I255" s="134"/>
      <c r="J255" s="134">
        <f t="shared" si="62"/>
        <v>16921.5</v>
      </c>
      <c r="K255" s="134">
        <v>16953.8</v>
      </c>
      <c r="L255" s="134"/>
      <c r="M255" s="133">
        <f t="shared" si="56"/>
        <v>16921.5</v>
      </c>
      <c r="N255" s="134"/>
      <c r="O255" s="134">
        <f t="shared" si="63"/>
        <v>16953.8</v>
      </c>
      <c r="P255" s="134"/>
      <c r="Q255" s="133">
        <f t="shared" si="57"/>
        <v>16921.5</v>
      </c>
      <c r="R255" s="134"/>
      <c r="S255" s="133">
        <f t="shared" si="58"/>
        <v>16921.5</v>
      </c>
      <c r="T255" s="134"/>
      <c r="U255" s="133">
        <f t="shared" si="58"/>
        <v>16921.5</v>
      </c>
      <c r="V255" s="134"/>
      <c r="W255" s="133">
        <f t="shared" si="58"/>
        <v>16921.5</v>
      </c>
      <c r="X255" s="134"/>
      <c r="Y255" s="133">
        <f t="shared" si="59"/>
        <v>16953.8</v>
      </c>
      <c r="Z255" s="134"/>
      <c r="AA255" s="133">
        <f t="shared" si="60"/>
        <v>16953.8</v>
      </c>
      <c r="AB255" s="134"/>
      <c r="AC255" s="133">
        <f t="shared" si="61"/>
        <v>16953.8</v>
      </c>
      <c r="AD255" s="134"/>
      <c r="AE255" s="133">
        <f t="shared" si="61"/>
        <v>16953.8</v>
      </c>
    </row>
    <row r="256" spans="2:31" s="65" customFormat="1" ht="34.950000000000003" customHeight="1" x14ac:dyDescent="0.4">
      <c r="B256" s="66"/>
      <c r="C256" s="7"/>
      <c r="D256" s="94" t="s">
        <v>453</v>
      </c>
      <c r="E256" s="50" t="s">
        <v>381</v>
      </c>
      <c r="F256" s="50"/>
      <c r="G256" s="55"/>
      <c r="H256" s="134">
        <f>H257</f>
        <v>215.7</v>
      </c>
      <c r="I256" s="134">
        <f>I257</f>
        <v>-19.100000000000001</v>
      </c>
      <c r="J256" s="134">
        <f t="shared" si="62"/>
        <v>196.6</v>
      </c>
      <c r="K256" s="134">
        <f>K257</f>
        <v>0</v>
      </c>
      <c r="L256" s="134">
        <f>L257</f>
        <v>0</v>
      </c>
      <c r="M256" s="133">
        <f t="shared" si="56"/>
        <v>196.6</v>
      </c>
      <c r="N256" s="134">
        <f>N257</f>
        <v>201.7</v>
      </c>
      <c r="O256" s="134">
        <f t="shared" si="63"/>
        <v>201.7</v>
      </c>
      <c r="P256" s="134">
        <f>P257</f>
        <v>0</v>
      </c>
      <c r="Q256" s="133">
        <f t="shared" si="57"/>
        <v>196.6</v>
      </c>
      <c r="R256" s="134">
        <f>R257</f>
        <v>0</v>
      </c>
      <c r="S256" s="133">
        <f t="shared" si="58"/>
        <v>196.6</v>
      </c>
      <c r="T256" s="134">
        <f>T257</f>
        <v>0</v>
      </c>
      <c r="U256" s="133">
        <f t="shared" si="58"/>
        <v>196.6</v>
      </c>
      <c r="V256" s="134">
        <f>V257</f>
        <v>0</v>
      </c>
      <c r="W256" s="133">
        <f t="shared" si="58"/>
        <v>196.6</v>
      </c>
      <c r="X256" s="134">
        <f>X257</f>
        <v>0</v>
      </c>
      <c r="Y256" s="133">
        <f t="shared" si="59"/>
        <v>201.7</v>
      </c>
      <c r="Z256" s="134">
        <f>Z257</f>
        <v>0</v>
      </c>
      <c r="AA256" s="133">
        <f t="shared" si="60"/>
        <v>201.7</v>
      </c>
      <c r="AB256" s="134">
        <f>AB257</f>
        <v>0</v>
      </c>
      <c r="AC256" s="133">
        <f t="shared" si="61"/>
        <v>201.7</v>
      </c>
      <c r="AD256" s="134">
        <f>AD257</f>
        <v>0</v>
      </c>
      <c r="AE256" s="133">
        <f t="shared" si="61"/>
        <v>201.7</v>
      </c>
    </row>
    <row r="257" spans="2:31" s="65" customFormat="1" ht="24.75" customHeight="1" x14ac:dyDescent="0.4">
      <c r="B257" s="66"/>
      <c r="C257" s="7"/>
      <c r="D257" s="49" t="s">
        <v>20</v>
      </c>
      <c r="E257" s="50" t="s">
        <v>381</v>
      </c>
      <c r="F257" s="50" t="s">
        <v>284</v>
      </c>
      <c r="G257" s="55"/>
      <c r="H257" s="134">
        <v>215.7</v>
      </c>
      <c r="I257" s="134">
        <v>-19.100000000000001</v>
      </c>
      <c r="J257" s="134">
        <f t="shared" si="62"/>
        <v>196.6</v>
      </c>
      <c r="K257" s="134">
        <v>0</v>
      </c>
      <c r="L257" s="134"/>
      <c r="M257" s="133">
        <f t="shared" si="56"/>
        <v>196.6</v>
      </c>
      <c r="N257" s="134">
        <v>201.7</v>
      </c>
      <c r="O257" s="134">
        <f t="shared" si="63"/>
        <v>201.7</v>
      </c>
      <c r="P257" s="134"/>
      <c r="Q257" s="133">
        <f t="shared" si="57"/>
        <v>196.6</v>
      </c>
      <c r="R257" s="134"/>
      <c r="S257" s="133">
        <f t="shared" si="58"/>
        <v>196.6</v>
      </c>
      <c r="T257" s="134"/>
      <c r="U257" s="133">
        <f t="shared" si="58"/>
        <v>196.6</v>
      </c>
      <c r="V257" s="134"/>
      <c r="W257" s="133">
        <f t="shared" si="58"/>
        <v>196.6</v>
      </c>
      <c r="X257" s="134"/>
      <c r="Y257" s="133">
        <f t="shared" si="59"/>
        <v>201.7</v>
      </c>
      <c r="Z257" s="134"/>
      <c r="AA257" s="133">
        <f t="shared" si="60"/>
        <v>201.7</v>
      </c>
      <c r="AB257" s="134"/>
      <c r="AC257" s="133">
        <f t="shared" si="61"/>
        <v>201.7</v>
      </c>
      <c r="AD257" s="134"/>
      <c r="AE257" s="133">
        <f t="shared" si="61"/>
        <v>201.7</v>
      </c>
    </row>
    <row r="258" spans="2:31" s="65" customFormat="1" ht="44.4" customHeight="1" x14ac:dyDescent="0.4">
      <c r="B258" s="66"/>
      <c r="C258" s="7"/>
      <c r="D258" s="94" t="s">
        <v>454</v>
      </c>
      <c r="E258" s="50" t="s">
        <v>381</v>
      </c>
      <c r="F258" s="50"/>
      <c r="G258" s="55"/>
      <c r="H258" s="134">
        <f>H259</f>
        <v>32.299999999999997</v>
      </c>
      <c r="I258" s="134">
        <f>I259</f>
        <v>-2.9</v>
      </c>
      <c r="J258" s="134">
        <f t="shared" si="62"/>
        <v>29.4</v>
      </c>
      <c r="K258" s="134">
        <f>K259</f>
        <v>0</v>
      </c>
      <c r="L258" s="134">
        <f>L259</f>
        <v>0</v>
      </c>
      <c r="M258" s="133">
        <f t="shared" si="56"/>
        <v>29.4</v>
      </c>
      <c r="N258" s="134">
        <f>N259</f>
        <v>30.2</v>
      </c>
      <c r="O258" s="134">
        <f t="shared" si="63"/>
        <v>30.2</v>
      </c>
      <c r="P258" s="134">
        <f>P259</f>
        <v>0</v>
      </c>
      <c r="Q258" s="133">
        <f t="shared" si="57"/>
        <v>29.4</v>
      </c>
      <c r="R258" s="134">
        <f>R259</f>
        <v>0</v>
      </c>
      <c r="S258" s="133">
        <f t="shared" si="58"/>
        <v>29.4</v>
      </c>
      <c r="T258" s="134">
        <f>T259</f>
        <v>0</v>
      </c>
      <c r="U258" s="133">
        <f t="shared" si="58"/>
        <v>29.4</v>
      </c>
      <c r="V258" s="134">
        <f>V259</f>
        <v>0</v>
      </c>
      <c r="W258" s="133">
        <f t="shared" si="58"/>
        <v>29.4</v>
      </c>
      <c r="X258" s="134">
        <f>X259</f>
        <v>0</v>
      </c>
      <c r="Y258" s="133">
        <f t="shared" si="59"/>
        <v>30.2</v>
      </c>
      <c r="Z258" s="134">
        <f>Z259</f>
        <v>0</v>
      </c>
      <c r="AA258" s="133">
        <f t="shared" si="60"/>
        <v>30.2</v>
      </c>
      <c r="AB258" s="134">
        <f>AB259</f>
        <v>0</v>
      </c>
      <c r="AC258" s="133">
        <f t="shared" si="61"/>
        <v>30.2</v>
      </c>
      <c r="AD258" s="134">
        <f>AD259</f>
        <v>0</v>
      </c>
      <c r="AE258" s="133">
        <f t="shared" si="61"/>
        <v>30.2</v>
      </c>
    </row>
    <row r="259" spans="2:31" s="65" customFormat="1" ht="42.75" customHeight="1" x14ac:dyDescent="0.4">
      <c r="B259" s="66"/>
      <c r="C259" s="7"/>
      <c r="D259" s="49" t="s">
        <v>20</v>
      </c>
      <c r="E259" s="50" t="s">
        <v>381</v>
      </c>
      <c r="F259" s="50" t="s">
        <v>284</v>
      </c>
      <c r="G259" s="55"/>
      <c r="H259" s="134">
        <v>32.299999999999997</v>
      </c>
      <c r="I259" s="134">
        <v>-2.9</v>
      </c>
      <c r="J259" s="134">
        <f t="shared" si="62"/>
        <v>29.4</v>
      </c>
      <c r="K259" s="134">
        <v>0</v>
      </c>
      <c r="L259" s="134"/>
      <c r="M259" s="133">
        <f t="shared" si="56"/>
        <v>29.4</v>
      </c>
      <c r="N259" s="134">
        <v>30.2</v>
      </c>
      <c r="O259" s="134">
        <f t="shared" si="63"/>
        <v>30.2</v>
      </c>
      <c r="P259" s="134"/>
      <c r="Q259" s="133">
        <f t="shared" si="57"/>
        <v>29.4</v>
      </c>
      <c r="R259" s="134"/>
      <c r="S259" s="133">
        <f t="shared" si="58"/>
        <v>29.4</v>
      </c>
      <c r="T259" s="134"/>
      <c r="U259" s="133">
        <f t="shared" si="58"/>
        <v>29.4</v>
      </c>
      <c r="V259" s="134"/>
      <c r="W259" s="133">
        <f t="shared" si="58"/>
        <v>29.4</v>
      </c>
      <c r="X259" s="134"/>
      <c r="Y259" s="133">
        <f t="shared" si="59"/>
        <v>30.2</v>
      </c>
      <c r="Z259" s="134"/>
      <c r="AA259" s="133">
        <f t="shared" si="60"/>
        <v>30.2</v>
      </c>
      <c r="AB259" s="134"/>
      <c r="AC259" s="133">
        <f t="shared" si="61"/>
        <v>30.2</v>
      </c>
      <c r="AD259" s="134"/>
      <c r="AE259" s="133">
        <f t="shared" si="61"/>
        <v>30.2</v>
      </c>
    </row>
    <row r="260" spans="2:31" ht="39" customHeight="1" x14ac:dyDescent="0.4">
      <c r="B260" s="12"/>
      <c r="C260" s="7"/>
      <c r="D260" s="33" t="s">
        <v>216</v>
      </c>
      <c r="E260" s="87" t="s">
        <v>111</v>
      </c>
      <c r="F260" s="87"/>
      <c r="G260" s="55"/>
      <c r="H260" s="134">
        <f>H261</f>
        <v>2436.5</v>
      </c>
      <c r="I260" s="134">
        <f>I261</f>
        <v>0</v>
      </c>
      <c r="J260" s="134">
        <f t="shared" si="62"/>
        <v>2436.5</v>
      </c>
      <c r="K260" s="134">
        <f>K261</f>
        <v>2436.5</v>
      </c>
      <c r="L260" s="134">
        <f>L261</f>
        <v>0</v>
      </c>
      <c r="M260" s="133">
        <f t="shared" si="56"/>
        <v>2436.5</v>
      </c>
      <c r="N260" s="134">
        <f>N261</f>
        <v>0</v>
      </c>
      <c r="O260" s="134">
        <f t="shared" si="63"/>
        <v>2436.5</v>
      </c>
      <c r="P260" s="134">
        <f>P261</f>
        <v>0</v>
      </c>
      <c r="Q260" s="133">
        <f t="shared" si="57"/>
        <v>2436.5</v>
      </c>
      <c r="R260" s="134">
        <f>R261</f>
        <v>0</v>
      </c>
      <c r="S260" s="133">
        <f t="shared" si="58"/>
        <v>2436.5</v>
      </c>
      <c r="T260" s="134">
        <f>T261</f>
        <v>0</v>
      </c>
      <c r="U260" s="133">
        <f t="shared" si="58"/>
        <v>2436.5</v>
      </c>
      <c r="V260" s="134">
        <f>V261</f>
        <v>0</v>
      </c>
      <c r="W260" s="133">
        <f t="shared" si="58"/>
        <v>2436.5</v>
      </c>
      <c r="X260" s="134">
        <f>X261</f>
        <v>0</v>
      </c>
      <c r="Y260" s="133">
        <f t="shared" si="59"/>
        <v>2436.5</v>
      </c>
      <c r="Z260" s="134">
        <f>Z261</f>
        <v>0</v>
      </c>
      <c r="AA260" s="133">
        <f t="shared" si="60"/>
        <v>2436.5</v>
      </c>
      <c r="AB260" s="134">
        <f>AB261</f>
        <v>0</v>
      </c>
      <c r="AC260" s="133">
        <f t="shared" si="61"/>
        <v>2436.5</v>
      </c>
      <c r="AD260" s="134">
        <f>AD261</f>
        <v>0</v>
      </c>
      <c r="AE260" s="133">
        <f t="shared" si="61"/>
        <v>2436.5</v>
      </c>
    </row>
    <row r="261" spans="2:31" ht="42" x14ac:dyDescent="0.4">
      <c r="B261" s="12"/>
      <c r="C261" s="7"/>
      <c r="D261" s="33" t="s">
        <v>79</v>
      </c>
      <c r="E261" s="87" t="s">
        <v>112</v>
      </c>
      <c r="F261" s="87"/>
      <c r="G261" s="55"/>
      <c r="H261" s="134">
        <f>H262+H263</f>
        <v>2436.5</v>
      </c>
      <c r="I261" s="134">
        <f>I262+I263</f>
        <v>0</v>
      </c>
      <c r="J261" s="134">
        <f t="shared" si="62"/>
        <v>2436.5</v>
      </c>
      <c r="K261" s="134">
        <f>K262+K263</f>
        <v>2436.5</v>
      </c>
      <c r="L261" s="134">
        <f>L262+L263</f>
        <v>0</v>
      </c>
      <c r="M261" s="133">
        <f t="shared" si="56"/>
        <v>2436.5</v>
      </c>
      <c r="N261" s="134">
        <f>N262+N263</f>
        <v>0</v>
      </c>
      <c r="O261" s="134">
        <f t="shared" si="63"/>
        <v>2436.5</v>
      </c>
      <c r="P261" s="134">
        <f>P262+P263</f>
        <v>0</v>
      </c>
      <c r="Q261" s="133">
        <f t="shared" si="57"/>
        <v>2436.5</v>
      </c>
      <c r="R261" s="134">
        <f>R262+R263</f>
        <v>0</v>
      </c>
      <c r="S261" s="133">
        <f t="shared" si="58"/>
        <v>2436.5</v>
      </c>
      <c r="T261" s="134">
        <f>T262+T263</f>
        <v>0</v>
      </c>
      <c r="U261" s="133">
        <f t="shared" si="58"/>
        <v>2436.5</v>
      </c>
      <c r="V261" s="134">
        <f>V262+V263</f>
        <v>0</v>
      </c>
      <c r="W261" s="133">
        <f t="shared" si="58"/>
        <v>2436.5</v>
      </c>
      <c r="X261" s="134">
        <f>X262+X263</f>
        <v>0</v>
      </c>
      <c r="Y261" s="133">
        <f t="shared" si="59"/>
        <v>2436.5</v>
      </c>
      <c r="Z261" s="134">
        <f>Z262+Z263</f>
        <v>0</v>
      </c>
      <c r="AA261" s="133">
        <f t="shared" si="60"/>
        <v>2436.5</v>
      </c>
      <c r="AB261" s="134">
        <f>AB262+AB263</f>
        <v>0</v>
      </c>
      <c r="AC261" s="133">
        <f t="shared" si="61"/>
        <v>2436.5</v>
      </c>
      <c r="AD261" s="134">
        <f>AD262+AD263</f>
        <v>0</v>
      </c>
      <c r="AE261" s="133">
        <f t="shared" si="61"/>
        <v>2436.5</v>
      </c>
    </row>
    <row r="262" spans="2:31" ht="108.6" customHeight="1" x14ac:dyDescent="0.4">
      <c r="B262" s="12"/>
      <c r="C262" s="7"/>
      <c r="D262" s="33" t="s">
        <v>74</v>
      </c>
      <c r="E262" s="87" t="s">
        <v>112</v>
      </c>
      <c r="F262" s="87">
        <v>100</v>
      </c>
      <c r="G262" s="55">
        <v>4</v>
      </c>
      <c r="H262" s="134">
        <v>2349.6999999999998</v>
      </c>
      <c r="I262" s="134"/>
      <c r="J262" s="134">
        <f t="shared" si="62"/>
        <v>2349.6999999999998</v>
      </c>
      <c r="K262" s="134">
        <v>2349.6999999999998</v>
      </c>
      <c r="L262" s="134"/>
      <c r="M262" s="133">
        <f t="shared" si="56"/>
        <v>2349.6999999999998</v>
      </c>
      <c r="N262" s="134"/>
      <c r="O262" s="134">
        <f t="shared" si="63"/>
        <v>2349.6999999999998</v>
      </c>
      <c r="P262" s="134"/>
      <c r="Q262" s="133">
        <f t="shared" si="57"/>
        <v>2349.6999999999998</v>
      </c>
      <c r="R262" s="134"/>
      <c r="S262" s="133">
        <f t="shared" si="58"/>
        <v>2349.6999999999998</v>
      </c>
      <c r="T262" s="134"/>
      <c r="U262" s="133">
        <f t="shared" si="58"/>
        <v>2349.6999999999998</v>
      </c>
      <c r="V262" s="134"/>
      <c r="W262" s="133">
        <f t="shared" si="58"/>
        <v>2349.6999999999998</v>
      </c>
      <c r="X262" s="134"/>
      <c r="Y262" s="133">
        <f t="shared" si="59"/>
        <v>2349.6999999999998</v>
      </c>
      <c r="Z262" s="134"/>
      <c r="AA262" s="133">
        <f t="shared" si="60"/>
        <v>2349.6999999999998</v>
      </c>
      <c r="AB262" s="134"/>
      <c r="AC262" s="133">
        <f t="shared" si="61"/>
        <v>2349.6999999999998</v>
      </c>
      <c r="AD262" s="134"/>
      <c r="AE262" s="133">
        <f t="shared" si="61"/>
        <v>2349.6999999999998</v>
      </c>
    </row>
    <row r="263" spans="2:31" ht="42" x14ac:dyDescent="0.4">
      <c r="B263" s="12"/>
      <c r="C263" s="7"/>
      <c r="D263" s="33" t="s">
        <v>14</v>
      </c>
      <c r="E263" s="87" t="s">
        <v>112</v>
      </c>
      <c r="F263" s="87">
        <v>200</v>
      </c>
      <c r="G263" s="55">
        <v>4</v>
      </c>
      <c r="H263" s="134">
        <v>86.8</v>
      </c>
      <c r="I263" s="134"/>
      <c r="J263" s="134">
        <f t="shared" si="62"/>
        <v>86.8</v>
      </c>
      <c r="K263" s="134">
        <v>86.8</v>
      </c>
      <c r="L263" s="134"/>
      <c r="M263" s="133">
        <f t="shared" si="56"/>
        <v>86.8</v>
      </c>
      <c r="N263" s="134"/>
      <c r="O263" s="134">
        <f t="shared" si="63"/>
        <v>86.8</v>
      </c>
      <c r="P263" s="134"/>
      <c r="Q263" s="133">
        <f t="shared" si="57"/>
        <v>86.8</v>
      </c>
      <c r="R263" s="134"/>
      <c r="S263" s="133">
        <f t="shared" si="58"/>
        <v>86.8</v>
      </c>
      <c r="T263" s="134"/>
      <c r="U263" s="133">
        <f t="shared" si="58"/>
        <v>86.8</v>
      </c>
      <c r="V263" s="134"/>
      <c r="W263" s="133">
        <f t="shared" si="58"/>
        <v>86.8</v>
      </c>
      <c r="X263" s="134"/>
      <c r="Y263" s="133">
        <f t="shared" si="59"/>
        <v>86.8</v>
      </c>
      <c r="Z263" s="134"/>
      <c r="AA263" s="133">
        <f t="shared" si="60"/>
        <v>86.8</v>
      </c>
      <c r="AB263" s="134"/>
      <c r="AC263" s="133">
        <f t="shared" si="61"/>
        <v>86.8</v>
      </c>
      <c r="AD263" s="134"/>
      <c r="AE263" s="133">
        <f t="shared" si="61"/>
        <v>86.8</v>
      </c>
    </row>
    <row r="264" spans="2:31" ht="21" x14ac:dyDescent="0.4">
      <c r="B264" s="12"/>
      <c r="C264" s="7"/>
      <c r="D264" s="33" t="s">
        <v>230</v>
      </c>
      <c r="E264" s="87" t="s">
        <v>113</v>
      </c>
      <c r="F264" s="87"/>
      <c r="G264" s="55"/>
      <c r="H264" s="134">
        <f>H265</f>
        <v>29032.9</v>
      </c>
      <c r="I264" s="134">
        <f>I265</f>
        <v>0</v>
      </c>
      <c r="J264" s="134">
        <f t="shared" si="62"/>
        <v>29032.9</v>
      </c>
      <c r="K264" s="134">
        <f>K265</f>
        <v>29032.9</v>
      </c>
      <c r="L264" s="134">
        <f>L265</f>
        <v>0</v>
      </c>
      <c r="M264" s="133">
        <f t="shared" si="56"/>
        <v>29032.9</v>
      </c>
      <c r="N264" s="134">
        <f>N265</f>
        <v>0</v>
      </c>
      <c r="O264" s="134">
        <f t="shared" si="63"/>
        <v>29032.9</v>
      </c>
      <c r="P264" s="134">
        <f>P265</f>
        <v>0</v>
      </c>
      <c r="Q264" s="133">
        <f t="shared" si="57"/>
        <v>29032.9</v>
      </c>
      <c r="R264" s="134">
        <f>R265</f>
        <v>0</v>
      </c>
      <c r="S264" s="133">
        <f t="shared" si="58"/>
        <v>29032.9</v>
      </c>
      <c r="T264" s="134">
        <f>T265</f>
        <v>0</v>
      </c>
      <c r="U264" s="133">
        <f t="shared" si="58"/>
        <v>29032.9</v>
      </c>
      <c r="V264" s="134">
        <f>V265</f>
        <v>0</v>
      </c>
      <c r="W264" s="133">
        <f t="shared" si="58"/>
        <v>29032.9</v>
      </c>
      <c r="X264" s="134">
        <f>X265</f>
        <v>0</v>
      </c>
      <c r="Y264" s="133">
        <f t="shared" si="59"/>
        <v>29032.9</v>
      </c>
      <c r="Z264" s="134">
        <f>Z265</f>
        <v>0</v>
      </c>
      <c r="AA264" s="133">
        <f t="shared" si="60"/>
        <v>29032.9</v>
      </c>
      <c r="AB264" s="134">
        <f>AB265</f>
        <v>0</v>
      </c>
      <c r="AC264" s="133">
        <f t="shared" si="61"/>
        <v>29032.9</v>
      </c>
      <c r="AD264" s="134">
        <f>AD265</f>
        <v>0</v>
      </c>
      <c r="AE264" s="133">
        <f t="shared" si="61"/>
        <v>29032.9</v>
      </c>
    </row>
    <row r="265" spans="2:31" ht="42" x14ac:dyDescent="0.4">
      <c r="B265" s="12"/>
      <c r="C265" s="7"/>
      <c r="D265" s="33" t="s">
        <v>106</v>
      </c>
      <c r="E265" s="87" t="s">
        <v>114</v>
      </c>
      <c r="F265" s="87"/>
      <c r="G265" s="55"/>
      <c r="H265" s="134">
        <f>H266</f>
        <v>29032.9</v>
      </c>
      <c r="I265" s="134">
        <f>I266</f>
        <v>0</v>
      </c>
      <c r="J265" s="134">
        <f t="shared" si="62"/>
        <v>29032.9</v>
      </c>
      <c r="K265" s="134">
        <f>K266</f>
        <v>29032.9</v>
      </c>
      <c r="L265" s="134">
        <f>L266</f>
        <v>0</v>
      </c>
      <c r="M265" s="133">
        <f t="shared" si="56"/>
        <v>29032.9</v>
      </c>
      <c r="N265" s="134">
        <f>N266</f>
        <v>0</v>
      </c>
      <c r="O265" s="134">
        <f t="shared" si="63"/>
        <v>29032.9</v>
      </c>
      <c r="P265" s="134">
        <f>P266</f>
        <v>0</v>
      </c>
      <c r="Q265" s="133">
        <f t="shared" si="57"/>
        <v>29032.9</v>
      </c>
      <c r="R265" s="134">
        <f>R266</f>
        <v>0</v>
      </c>
      <c r="S265" s="133">
        <f t="shared" si="58"/>
        <v>29032.9</v>
      </c>
      <c r="T265" s="134">
        <f>T266</f>
        <v>0</v>
      </c>
      <c r="U265" s="133">
        <f t="shared" si="58"/>
        <v>29032.9</v>
      </c>
      <c r="V265" s="134">
        <f>V266</f>
        <v>0</v>
      </c>
      <c r="W265" s="133">
        <f t="shared" si="58"/>
        <v>29032.9</v>
      </c>
      <c r="X265" s="134">
        <f>X266</f>
        <v>0</v>
      </c>
      <c r="Y265" s="133">
        <f t="shared" si="59"/>
        <v>29032.9</v>
      </c>
      <c r="Z265" s="134">
        <f>Z266</f>
        <v>0</v>
      </c>
      <c r="AA265" s="133">
        <f t="shared" si="60"/>
        <v>29032.9</v>
      </c>
      <c r="AB265" s="134">
        <f>AB266</f>
        <v>0</v>
      </c>
      <c r="AC265" s="133">
        <f t="shared" si="61"/>
        <v>29032.9</v>
      </c>
      <c r="AD265" s="134">
        <f>AD266</f>
        <v>0</v>
      </c>
      <c r="AE265" s="133">
        <f t="shared" si="61"/>
        <v>29032.9</v>
      </c>
    </row>
    <row r="266" spans="2:31" s="17" customFormat="1" ht="42" x14ac:dyDescent="0.4">
      <c r="B266" s="39"/>
      <c r="C266" s="7"/>
      <c r="D266" s="33" t="s">
        <v>9</v>
      </c>
      <c r="E266" s="87" t="s">
        <v>114</v>
      </c>
      <c r="F266" s="87">
        <v>600</v>
      </c>
      <c r="G266" s="55">
        <v>1</v>
      </c>
      <c r="H266" s="134">
        <v>29032.9</v>
      </c>
      <c r="I266" s="134"/>
      <c r="J266" s="134">
        <f t="shared" si="62"/>
        <v>29032.9</v>
      </c>
      <c r="K266" s="134">
        <v>29032.9</v>
      </c>
      <c r="L266" s="134"/>
      <c r="M266" s="133">
        <f t="shared" si="56"/>
        <v>29032.9</v>
      </c>
      <c r="N266" s="134"/>
      <c r="O266" s="134">
        <f t="shared" si="63"/>
        <v>29032.9</v>
      </c>
      <c r="P266" s="134"/>
      <c r="Q266" s="133">
        <f t="shared" si="57"/>
        <v>29032.9</v>
      </c>
      <c r="R266" s="134"/>
      <c r="S266" s="133">
        <f t="shared" si="58"/>
        <v>29032.9</v>
      </c>
      <c r="T266" s="134"/>
      <c r="U266" s="133">
        <f t="shared" si="58"/>
        <v>29032.9</v>
      </c>
      <c r="V266" s="134"/>
      <c r="W266" s="133">
        <f t="shared" si="58"/>
        <v>29032.9</v>
      </c>
      <c r="X266" s="134"/>
      <c r="Y266" s="133">
        <f t="shared" si="59"/>
        <v>29032.9</v>
      </c>
      <c r="Z266" s="134"/>
      <c r="AA266" s="133">
        <f t="shared" si="60"/>
        <v>29032.9</v>
      </c>
      <c r="AB266" s="134"/>
      <c r="AC266" s="133">
        <f t="shared" si="61"/>
        <v>29032.9</v>
      </c>
      <c r="AD266" s="134"/>
      <c r="AE266" s="133">
        <f t="shared" si="61"/>
        <v>29032.9</v>
      </c>
    </row>
    <row r="267" spans="2:31" ht="85.95" customHeight="1" x14ac:dyDescent="0.4">
      <c r="B267" s="12"/>
      <c r="C267" s="13">
        <v>12</v>
      </c>
      <c r="D267" s="9" t="s">
        <v>217</v>
      </c>
      <c r="E267" s="56" t="s">
        <v>115</v>
      </c>
      <c r="F267" s="56"/>
      <c r="G267" s="9"/>
      <c r="H267" s="133">
        <f>H268+H272+H275</f>
        <v>16070.899999999998</v>
      </c>
      <c r="I267" s="133">
        <f>I268+I272+I275</f>
        <v>9660.6999999999989</v>
      </c>
      <c r="J267" s="133">
        <f t="shared" si="62"/>
        <v>25731.599999999999</v>
      </c>
      <c r="K267" s="133">
        <f>K268+K272+K275</f>
        <v>29030.699999999997</v>
      </c>
      <c r="L267" s="133">
        <f>L268+L272+L275</f>
        <v>0</v>
      </c>
      <c r="M267" s="133">
        <f t="shared" si="56"/>
        <v>25731.599999999999</v>
      </c>
      <c r="N267" s="133">
        <f>N268+N272+N275</f>
        <v>-9497.5</v>
      </c>
      <c r="O267" s="133">
        <f t="shared" si="63"/>
        <v>19533.199999999997</v>
      </c>
      <c r="P267" s="133">
        <f>P268+P272+P275</f>
        <v>0</v>
      </c>
      <c r="Q267" s="133">
        <f t="shared" si="57"/>
        <v>25731.599999999999</v>
      </c>
      <c r="R267" s="133">
        <f>R268+R272+R275</f>
        <v>0</v>
      </c>
      <c r="S267" s="133">
        <f t="shared" si="58"/>
        <v>25731.599999999999</v>
      </c>
      <c r="T267" s="133">
        <f>T268+T272+T275</f>
        <v>0</v>
      </c>
      <c r="U267" s="133">
        <f t="shared" si="58"/>
        <v>25731.599999999999</v>
      </c>
      <c r="V267" s="133">
        <f>V268+V272+V275</f>
        <v>0</v>
      </c>
      <c r="W267" s="133">
        <f t="shared" si="58"/>
        <v>25731.599999999999</v>
      </c>
      <c r="X267" s="133">
        <f>X268+X272+X275</f>
        <v>0</v>
      </c>
      <c r="Y267" s="133">
        <f t="shared" si="59"/>
        <v>19533.199999999997</v>
      </c>
      <c r="Z267" s="133">
        <f>Z268+Z272+Z275</f>
        <v>0</v>
      </c>
      <c r="AA267" s="133">
        <f t="shared" si="60"/>
        <v>19533.199999999997</v>
      </c>
      <c r="AB267" s="133">
        <f>AB268+AB272+AB275</f>
        <v>0</v>
      </c>
      <c r="AC267" s="133">
        <f t="shared" si="61"/>
        <v>19533.199999999997</v>
      </c>
      <c r="AD267" s="133">
        <f>AD268+AD272+AD275</f>
        <v>0</v>
      </c>
      <c r="AE267" s="133">
        <f t="shared" si="61"/>
        <v>19533.199999999997</v>
      </c>
    </row>
    <row r="268" spans="2:31" ht="73.5" customHeight="1" x14ac:dyDescent="0.4">
      <c r="B268" s="12"/>
      <c r="C268" s="7"/>
      <c r="D268" s="33" t="s">
        <v>212</v>
      </c>
      <c r="E268" s="87" t="s">
        <v>116</v>
      </c>
      <c r="F268" s="87"/>
      <c r="G268" s="54"/>
      <c r="H268" s="134">
        <f t="shared" ref="H268:AD268" si="64">H269</f>
        <v>15851.599999999999</v>
      </c>
      <c r="I268" s="134">
        <f t="shared" si="64"/>
        <v>0</v>
      </c>
      <c r="J268" s="134">
        <f t="shared" si="62"/>
        <v>15851.599999999999</v>
      </c>
      <c r="K268" s="134">
        <f t="shared" si="64"/>
        <v>15851.599999999999</v>
      </c>
      <c r="L268" s="134">
        <f t="shared" si="64"/>
        <v>0</v>
      </c>
      <c r="M268" s="133">
        <f t="shared" si="56"/>
        <v>15851.599999999999</v>
      </c>
      <c r="N268" s="134">
        <f t="shared" si="64"/>
        <v>0</v>
      </c>
      <c r="O268" s="134">
        <f t="shared" si="63"/>
        <v>15851.599999999999</v>
      </c>
      <c r="P268" s="134">
        <f t="shared" si="64"/>
        <v>0</v>
      </c>
      <c r="Q268" s="133">
        <f t="shared" si="57"/>
        <v>15851.599999999999</v>
      </c>
      <c r="R268" s="134">
        <f t="shared" si="64"/>
        <v>0</v>
      </c>
      <c r="S268" s="133">
        <f t="shared" si="58"/>
        <v>15851.599999999999</v>
      </c>
      <c r="T268" s="134">
        <f t="shared" si="64"/>
        <v>0</v>
      </c>
      <c r="U268" s="133">
        <f t="shared" si="58"/>
        <v>15851.599999999999</v>
      </c>
      <c r="V268" s="134">
        <f t="shared" si="64"/>
        <v>0</v>
      </c>
      <c r="W268" s="133">
        <f t="shared" si="58"/>
        <v>15851.599999999999</v>
      </c>
      <c r="X268" s="134">
        <f t="shared" si="64"/>
        <v>0</v>
      </c>
      <c r="Y268" s="133">
        <f t="shared" si="59"/>
        <v>15851.599999999999</v>
      </c>
      <c r="Z268" s="134">
        <f t="shared" ref="Z268" si="65">Z269</f>
        <v>0</v>
      </c>
      <c r="AA268" s="133">
        <f t="shared" si="60"/>
        <v>15851.599999999999</v>
      </c>
      <c r="AB268" s="134">
        <f t="shared" si="64"/>
        <v>0</v>
      </c>
      <c r="AC268" s="133">
        <f t="shared" si="61"/>
        <v>15851.599999999999</v>
      </c>
      <c r="AD268" s="134">
        <f t="shared" si="64"/>
        <v>0</v>
      </c>
      <c r="AE268" s="133">
        <f t="shared" si="61"/>
        <v>15851.599999999999</v>
      </c>
    </row>
    <row r="269" spans="2:31" ht="21" x14ac:dyDescent="0.4">
      <c r="B269" s="12"/>
      <c r="C269" s="7"/>
      <c r="D269" s="33" t="s">
        <v>53</v>
      </c>
      <c r="E269" s="87" t="s">
        <v>210</v>
      </c>
      <c r="F269" s="87"/>
      <c r="G269" s="54"/>
      <c r="H269" s="134">
        <f>H270+H271</f>
        <v>15851.599999999999</v>
      </c>
      <c r="I269" s="134">
        <f>I270+I271</f>
        <v>0</v>
      </c>
      <c r="J269" s="134">
        <f t="shared" si="62"/>
        <v>15851.599999999999</v>
      </c>
      <c r="K269" s="134">
        <f>K270+K271</f>
        <v>15851.599999999999</v>
      </c>
      <c r="L269" s="134">
        <f>L270+L271</f>
        <v>0</v>
      </c>
      <c r="M269" s="133">
        <f t="shared" si="56"/>
        <v>15851.599999999999</v>
      </c>
      <c r="N269" s="134">
        <f>N270+N271</f>
        <v>0</v>
      </c>
      <c r="O269" s="134">
        <f t="shared" si="63"/>
        <v>15851.599999999999</v>
      </c>
      <c r="P269" s="134">
        <f>P270+P271</f>
        <v>0</v>
      </c>
      <c r="Q269" s="133">
        <f t="shared" si="57"/>
        <v>15851.599999999999</v>
      </c>
      <c r="R269" s="134">
        <f>R270+R271</f>
        <v>0</v>
      </c>
      <c r="S269" s="133">
        <f t="shared" si="58"/>
        <v>15851.599999999999</v>
      </c>
      <c r="T269" s="134">
        <f>T270+T271</f>
        <v>0</v>
      </c>
      <c r="U269" s="133">
        <f t="shared" si="58"/>
        <v>15851.599999999999</v>
      </c>
      <c r="V269" s="134">
        <f>V270+V271</f>
        <v>0</v>
      </c>
      <c r="W269" s="133">
        <f t="shared" si="58"/>
        <v>15851.599999999999</v>
      </c>
      <c r="X269" s="134">
        <f>X270+X271</f>
        <v>0</v>
      </c>
      <c r="Y269" s="133">
        <f t="shared" si="59"/>
        <v>15851.599999999999</v>
      </c>
      <c r="Z269" s="134">
        <f>Z270+Z271</f>
        <v>0</v>
      </c>
      <c r="AA269" s="133">
        <f t="shared" si="60"/>
        <v>15851.599999999999</v>
      </c>
      <c r="AB269" s="134">
        <f>AB270+AB271</f>
        <v>0</v>
      </c>
      <c r="AC269" s="133">
        <f t="shared" si="61"/>
        <v>15851.599999999999</v>
      </c>
      <c r="AD269" s="134">
        <f>AD270+AD271</f>
        <v>0</v>
      </c>
      <c r="AE269" s="133">
        <f t="shared" si="61"/>
        <v>15851.599999999999</v>
      </c>
    </row>
    <row r="270" spans="2:31" ht="42" x14ac:dyDescent="0.4">
      <c r="B270" s="12"/>
      <c r="C270" s="7"/>
      <c r="D270" s="33" t="s">
        <v>14</v>
      </c>
      <c r="E270" s="87" t="s">
        <v>210</v>
      </c>
      <c r="F270" s="87">
        <v>200</v>
      </c>
      <c r="G270" s="54"/>
      <c r="H270" s="134">
        <v>7325.8</v>
      </c>
      <c r="I270" s="134"/>
      <c r="J270" s="134">
        <f t="shared" si="62"/>
        <v>7325.8</v>
      </c>
      <c r="K270" s="134">
        <v>7325.8</v>
      </c>
      <c r="L270" s="134"/>
      <c r="M270" s="133">
        <f t="shared" si="56"/>
        <v>7325.8</v>
      </c>
      <c r="N270" s="134"/>
      <c r="O270" s="134">
        <f t="shared" si="63"/>
        <v>7325.8</v>
      </c>
      <c r="P270" s="134"/>
      <c r="Q270" s="133">
        <f t="shared" si="57"/>
        <v>7325.8</v>
      </c>
      <c r="R270" s="134"/>
      <c r="S270" s="133">
        <f t="shared" si="58"/>
        <v>7325.8</v>
      </c>
      <c r="T270" s="134"/>
      <c r="U270" s="133">
        <f t="shared" si="58"/>
        <v>7325.8</v>
      </c>
      <c r="V270" s="134"/>
      <c r="W270" s="133">
        <f t="shared" si="58"/>
        <v>7325.8</v>
      </c>
      <c r="X270" s="134"/>
      <c r="Y270" s="133">
        <f t="shared" si="59"/>
        <v>7325.8</v>
      </c>
      <c r="Z270" s="134"/>
      <c r="AA270" s="133">
        <f t="shared" si="60"/>
        <v>7325.8</v>
      </c>
      <c r="AB270" s="134"/>
      <c r="AC270" s="133">
        <f t="shared" si="61"/>
        <v>7325.8</v>
      </c>
      <c r="AD270" s="134"/>
      <c r="AE270" s="133">
        <f t="shared" si="61"/>
        <v>7325.8</v>
      </c>
    </row>
    <row r="271" spans="2:31" s="65" customFormat="1" ht="21" x14ac:dyDescent="0.4">
      <c r="B271" s="66"/>
      <c r="C271" s="7"/>
      <c r="D271" s="99" t="s">
        <v>18</v>
      </c>
      <c r="E271" s="109" t="s">
        <v>210</v>
      </c>
      <c r="F271" s="109">
        <v>800</v>
      </c>
      <c r="G271" s="54"/>
      <c r="H271" s="134">
        <v>8525.7999999999993</v>
      </c>
      <c r="I271" s="134"/>
      <c r="J271" s="134">
        <f t="shared" si="62"/>
        <v>8525.7999999999993</v>
      </c>
      <c r="K271" s="134">
        <v>8525.7999999999993</v>
      </c>
      <c r="L271" s="134"/>
      <c r="M271" s="133">
        <f t="shared" si="56"/>
        <v>8525.7999999999993</v>
      </c>
      <c r="N271" s="134"/>
      <c r="O271" s="134">
        <f t="shared" si="63"/>
        <v>8525.7999999999993</v>
      </c>
      <c r="P271" s="134"/>
      <c r="Q271" s="133">
        <f t="shared" si="57"/>
        <v>8525.7999999999993</v>
      </c>
      <c r="R271" s="134"/>
      <c r="S271" s="133">
        <f t="shared" si="58"/>
        <v>8525.7999999999993</v>
      </c>
      <c r="T271" s="134"/>
      <c r="U271" s="133">
        <f t="shared" si="58"/>
        <v>8525.7999999999993</v>
      </c>
      <c r="V271" s="134"/>
      <c r="W271" s="133">
        <f t="shared" si="58"/>
        <v>8525.7999999999993</v>
      </c>
      <c r="X271" s="134"/>
      <c r="Y271" s="133">
        <f t="shared" si="59"/>
        <v>8525.7999999999993</v>
      </c>
      <c r="Z271" s="134"/>
      <c r="AA271" s="133">
        <f t="shared" si="60"/>
        <v>8525.7999999999993</v>
      </c>
      <c r="AB271" s="134"/>
      <c r="AC271" s="133">
        <f t="shared" si="61"/>
        <v>8525.7999999999993</v>
      </c>
      <c r="AD271" s="134"/>
      <c r="AE271" s="133">
        <f t="shared" si="61"/>
        <v>8525.7999999999993</v>
      </c>
    </row>
    <row r="272" spans="2:31" s="65" customFormat="1" ht="81.599999999999994" customHeight="1" x14ac:dyDescent="0.4">
      <c r="B272" s="66"/>
      <c r="C272" s="7"/>
      <c r="D272" s="97" t="s">
        <v>359</v>
      </c>
      <c r="E272" s="92" t="s">
        <v>349</v>
      </c>
      <c r="F272" s="92"/>
      <c r="G272" s="54"/>
      <c r="H272" s="134">
        <f t="shared" ref="H272:AD273" si="66">H273</f>
        <v>219.3</v>
      </c>
      <c r="I272" s="134">
        <f t="shared" si="66"/>
        <v>0</v>
      </c>
      <c r="J272" s="134">
        <f t="shared" si="62"/>
        <v>219.3</v>
      </c>
      <c r="K272" s="134">
        <f t="shared" si="66"/>
        <v>219.3</v>
      </c>
      <c r="L272" s="134">
        <f t="shared" si="66"/>
        <v>0</v>
      </c>
      <c r="M272" s="133">
        <f t="shared" si="56"/>
        <v>219.3</v>
      </c>
      <c r="N272" s="134">
        <f t="shared" si="66"/>
        <v>0</v>
      </c>
      <c r="O272" s="134">
        <f t="shared" si="63"/>
        <v>219.3</v>
      </c>
      <c r="P272" s="134">
        <f t="shared" si="66"/>
        <v>0</v>
      </c>
      <c r="Q272" s="133">
        <f t="shared" si="57"/>
        <v>219.3</v>
      </c>
      <c r="R272" s="134">
        <f t="shared" si="66"/>
        <v>0</v>
      </c>
      <c r="S272" s="133">
        <f t="shared" si="58"/>
        <v>219.3</v>
      </c>
      <c r="T272" s="134">
        <f t="shared" si="66"/>
        <v>0</v>
      </c>
      <c r="U272" s="133">
        <f t="shared" si="58"/>
        <v>219.3</v>
      </c>
      <c r="V272" s="134">
        <f t="shared" si="66"/>
        <v>0</v>
      </c>
      <c r="W272" s="133">
        <f t="shared" si="58"/>
        <v>219.3</v>
      </c>
      <c r="X272" s="134">
        <f t="shared" si="66"/>
        <v>0</v>
      </c>
      <c r="Y272" s="133">
        <f t="shared" si="59"/>
        <v>219.3</v>
      </c>
      <c r="Z272" s="134">
        <f t="shared" ref="Z272:Z273" si="67">Z273</f>
        <v>0</v>
      </c>
      <c r="AA272" s="133">
        <f t="shared" si="60"/>
        <v>219.3</v>
      </c>
      <c r="AB272" s="134">
        <f t="shared" si="66"/>
        <v>0</v>
      </c>
      <c r="AC272" s="133">
        <f t="shared" si="61"/>
        <v>219.3</v>
      </c>
      <c r="AD272" s="134">
        <f t="shared" si="66"/>
        <v>0</v>
      </c>
      <c r="AE272" s="133">
        <f t="shared" si="61"/>
        <v>219.3</v>
      </c>
    </row>
    <row r="273" spans="2:31" s="65" customFormat="1" ht="21" x14ac:dyDescent="0.4">
      <c r="B273" s="66"/>
      <c r="C273" s="7"/>
      <c r="D273" s="61" t="s">
        <v>53</v>
      </c>
      <c r="E273" s="92" t="s">
        <v>350</v>
      </c>
      <c r="F273" s="92"/>
      <c r="G273" s="54"/>
      <c r="H273" s="134">
        <f t="shared" si="66"/>
        <v>219.3</v>
      </c>
      <c r="I273" s="134">
        <f t="shared" si="66"/>
        <v>0</v>
      </c>
      <c r="J273" s="134">
        <f t="shared" si="62"/>
        <v>219.3</v>
      </c>
      <c r="K273" s="134">
        <f t="shared" si="66"/>
        <v>219.3</v>
      </c>
      <c r="L273" s="134">
        <f t="shared" si="66"/>
        <v>0</v>
      </c>
      <c r="M273" s="133">
        <f t="shared" si="56"/>
        <v>219.3</v>
      </c>
      <c r="N273" s="134">
        <f t="shared" si="66"/>
        <v>0</v>
      </c>
      <c r="O273" s="134">
        <f t="shared" si="63"/>
        <v>219.3</v>
      </c>
      <c r="P273" s="134">
        <f t="shared" si="66"/>
        <v>0</v>
      </c>
      <c r="Q273" s="133">
        <f t="shared" si="57"/>
        <v>219.3</v>
      </c>
      <c r="R273" s="134">
        <f t="shared" si="66"/>
        <v>0</v>
      </c>
      <c r="S273" s="133">
        <f t="shared" si="58"/>
        <v>219.3</v>
      </c>
      <c r="T273" s="134">
        <f t="shared" si="66"/>
        <v>0</v>
      </c>
      <c r="U273" s="133">
        <f t="shared" si="58"/>
        <v>219.3</v>
      </c>
      <c r="V273" s="134">
        <f t="shared" si="66"/>
        <v>0</v>
      </c>
      <c r="W273" s="133">
        <f t="shared" si="58"/>
        <v>219.3</v>
      </c>
      <c r="X273" s="134">
        <f t="shared" si="66"/>
        <v>0</v>
      </c>
      <c r="Y273" s="133">
        <f t="shared" si="59"/>
        <v>219.3</v>
      </c>
      <c r="Z273" s="134">
        <f t="shared" si="67"/>
        <v>0</v>
      </c>
      <c r="AA273" s="133">
        <f t="shared" si="60"/>
        <v>219.3</v>
      </c>
      <c r="AB273" s="134">
        <f t="shared" si="66"/>
        <v>0</v>
      </c>
      <c r="AC273" s="133">
        <f t="shared" si="61"/>
        <v>219.3</v>
      </c>
      <c r="AD273" s="134">
        <f t="shared" si="66"/>
        <v>0</v>
      </c>
      <c r="AE273" s="133">
        <f t="shared" si="61"/>
        <v>219.3</v>
      </c>
    </row>
    <row r="274" spans="2:31" s="65" customFormat="1" ht="38.4" x14ac:dyDescent="0.4">
      <c r="B274" s="66"/>
      <c r="C274" s="7"/>
      <c r="D274" s="61" t="s">
        <v>14</v>
      </c>
      <c r="E274" s="92" t="s">
        <v>350</v>
      </c>
      <c r="F274" s="92">
        <v>200</v>
      </c>
      <c r="G274" s="54"/>
      <c r="H274" s="134">
        <v>219.3</v>
      </c>
      <c r="I274" s="134"/>
      <c r="J274" s="134">
        <f t="shared" si="62"/>
        <v>219.3</v>
      </c>
      <c r="K274" s="134">
        <v>219.3</v>
      </c>
      <c r="L274" s="134"/>
      <c r="M274" s="133">
        <f t="shared" si="56"/>
        <v>219.3</v>
      </c>
      <c r="N274" s="134"/>
      <c r="O274" s="134">
        <f t="shared" si="63"/>
        <v>219.3</v>
      </c>
      <c r="P274" s="134"/>
      <c r="Q274" s="133">
        <f t="shared" si="57"/>
        <v>219.3</v>
      </c>
      <c r="R274" s="134"/>
      <c r="S274" s="133">
        <f t="shared" si="58"/>
        <v>219.3</v>
      </c>
      <c r="T274" s="134"/>
      <c r="U274" s="133">
        <f t="shared" si="58"/>
        <v>219.3</v>
      </c>
      <c r="V274" s="134"/>
      <c r="W274" s="133">
        <f t="shared" si="58"/>
        <v>219.3</v>
      </c>
      <c r="X274" s="134"/>
      <c r="Y274" s="133">
        <f t="shared" si="59"/>
        <v>219.3</v>
      </c>
      <c r="Z274" s="134"/>
      <c r="AA274" s="133">
        <f t="shared" si="60"/>
        <v>219.3</v>
      </c>
      <c r="AB274" s="134"/>
      <c r="AC274" s="133">
        <f t="shared" si="61"/>
        <v>219.3</v>
      </c>
      <c r="AD274" s="134"/>
      <c r="AE274" s="133">
        <f t="shared" si="61"/>
        <v>219.3</v>
      </c>
    </row>
    <row r="275" spans="2:31" s="65" customFormat="1" ht="69.599999999999994" customHeight="1" x14ac:dyDescent="0.4">
      <c r="B275" s="66"/>
      <c r="C275" s="7"/>
      <c r="D275" s="120" t="s">
        <v>417</v>
      </c>
      <c r="E275" s="121" t="s">
        <v>418</v>
      </c>
      <c r="F275" s="122"/>
      <c r="G275" s="54"/>
      <c r="H275" s="134">
        <f>H276+H278+H280</f>
        <v>0</v>
      </c>
      <c r="I275" s="134">
        <f>I276+I278+I280</f>
        <v>9660.6999999999989</v>
      </c>
      <c r="J275" s="134">
        <f t="shared" si="62"/>
        <v>9660.6999999999989</v>
      </c>
      <c r="K275" s="134">
        <f>K276+K278+K280</f>
        <v>12959.8</v>
      </c>
      <c r="L275" s="134">
        <f>L276+L278+L280</f>
        <v>0</v>
      </c>
      <c r="M275" s="133">
        <f t="shared" si="56"/>
        <v>9660.6999999999989</v>
      </c>
      <c r="N275" s="134">
        <f>N276+N278+N280</f>
        <v>-9497.5</v>
      </c>
      <c r="O275" s="134">
        <f t="shared" si="63"/>
        <v>3462.2999999999993</v>
      </c>
      <c r="P275" s="134">
        <f>P276+P278+P280</f>
        <v>0</v>
      </c>
      <c r="Q275" s="133">
        <f t="shared" si="57"/>
        <v>9660.6999999999989</v>
      </c>
      <c r="R275" s="134">
        <f>R276+R278+R280</f>
        <v>0</v>
      </c>
      <c r="S275" s="133">
        <f t="shared" si="58"/>
        <v>9660.6999999999989</v>
      </c>
      <c r="T275" s="134">
        <f>T276+T278+T280</f>
        <v>0</v>
      </c>
      <c r="U275" s="133">
        <f t="shared" si="58"/>
        <v>9660.6999999999989</v>
      </c>
      <c r="V275" s="134">
        <f>V276+V278+V280</f>
        <v>0</v>
      </c>
      <c r="W275" s="133">
        <f t="shared" si="58"/>
        <v>9660.6999999999989</v>
      </c>
      <c r="X275" s="134">
        <f>X276+X278+X280</f>
        <v>0</v>
      </c>
      <c r="Y275" s="133">
        <f t="shared" si="59"/>
        <v>3462.2999999999993</v>
      </c>
      <c r="Z275" s="134">
        <f>Z276+Z278+Z280</f>
        <v>0</v>
      </c>
      <c r="AA275" s="133">
        <f t="shared" si="60"/>
        <v>3462.2999999999993</v>
      </c>
      <c r="AB275" s="134">
        <f>AB276+AB278+AB280</f>
        <v>0</v>
      </c>
      <c r="AC275" s="133">
        <f t="shared" si="61"/>
        <v>3462.2999999999993</v>
      </c>
      <c r="AD275" s="134">
        <f>AD276+AD278+AD280</f>
        <v>0</v>
      </c>
      <c r="AE275" s="133">
        <f t="shared" si="61"/>
        <v>3462.2999999999993</v>
      </c>
    </row>
    <row r="276" spans="2:31" s="65" customFormat="1" ht="57.6" x14ac:dyDescent="0.4">
      <c r="B276" s="66"/>
      <c r="C276" s="7"/>
      <c r="D276" s="119" t="s">
        <v>399</v>
      </c>
      <c r="E276" s="121" t="s">
        <v>419</v>
      </c>
      <c r="F276" s="122"/>
      <c r="G276" s="54"/>
      <c r="H276" s="134">
        <f>H277</f>
        <v>0</v>
      </c>
      <c r="I276" s="134">
        <f>I277</f>
        <v>8404.7999999999993</v>
      </c>
      <c r="J276" s="134">
        <f t="shared" si="62"/>
        <v>8404.7999999999993</v>
      </c>
      <c r="K276" s="134">
        <f>K277</f>
        <v>8404.7999999999993</v>
      </c>
      <c r="L276" s="134">
        <f>L277</f>
        <v>0</v>
      </c>
      <c r="M276" s="133">
        <f t="shared" si="56"/>
        <v>8404.7999999999993</v>
      </c>
      <c r="N276" s="134">
        <f>N277</f>
        <v>-8404.7999999999993</v>
      </c>
      <c r="O276" s="134">
        <f t="shared" si="63"/>
        <v>0</v>
      </c>
      <c r="P276" s="134">
        <f>P277</f>
        <v>0</v>
      </c>
      <c r="Q276" s="133">
        <f t="shared" si="57"/>
        <v>8404.7999999999993</v>
      </c>
      <c r="R276" s="134">
        <f>R277</f>
        <v>0</v>
      </c>
      <c r="S276" s="133">
        <f t="shared" si="58"/>
        <v>8404.7999999999993</v>
      </c>
      <c r="T276" s="134">
        <f>T277</f>
        <v>0</v>
      </c>
      <c r="U276" s="133">
        <f t="shared" si="58"/>
        <v>8404.7999999999993</v>
      </c>
      <c r="V276" s="134">
        <f>V277</f>
        <v>0</v>
      </c>
      <c r="W276" s="133">
        <f t="shared" si="58"/>
        <v>8404.7999999999993</v>
      </c>
      <c r="X276" s="134">
        <f>X277</f>
        <v>0</v>
      </c>
      <c r="Y276" s="133">
        <f t="shared" si="59"/>
        <v>0</v>
      </c>
      <c r="Z276" s="134">
        <f>Z277</f>
        <v>0</v>
      </c>
      <c r="AA276" s="133">
        <f t="shared" si="60"/>
        <v>0</v>
      </c>
      <c r="AB276" s="134">
        <f>AB277</f>
        <v>0</v>
      </c>
      <c r="AC276" s="133">
        <f t="shared" si="61"/>
        <v>0</v>
      </c>
      <c r="AD276" s="134">
        <f>AD277</f>
        <v>0</v>
      </c>
      <c r="AE276" s="133">
        <f t="shared" si="61"/>
        <v>0</v>
      </c>
    </row>
    <row r="277" spans="2:31" s="65" customFormat="1" ht="38.4" x14ac:dyDescent="0.4">
      <c r="B277" s="66"/>
      <c r="C277" s="7"/>
      <c r="D277" s="119" t="s">
        <v>52</v>
      </c>
      <c r="E277" s="121" t="s">
        <v>419</v>
      </c>
      <c r="F277" s="122">
        <v>400</v>
      </c>
      <c r="G277" s="54"/>
      <c r="H277" s="134">
        <v>0</v>
      </c>
      <c r="I277" s="134">
        <v>8404.7999999999993</v>
      </c>
      <c r="J277" s="134">
        <f t="shared" si="62"/>
        <v>8404.7999999999993</v>
      </c>
      <c r="K277" s="134">
        <v>8404.7999999999993</v>
      </c>
      <c r="L277" s="134"/>
      <c r="M277" s="133">
        <f t="shared" si="56"/>
        <v>8404.7999999999993</v>
      </c>
      <c r="N277" s="134">
        <v>-8404.7999999999993</v>
      </c>
      <c r="O277" s="134">
        <f t="shared" si="63"/>
        <v>0</v>
      </c>
      <c r="P277" s="134"/>
      <c r="Q277" s="133">
        <f t="shared" si="57"/>
        <v>8404.7999999999993</v>
      </c>
      <c r="R277" s="134"/>
      <c r="S277" s="133">
        <f t="shared" si="58"/>
        <v>8404.7999999999993</v>
      </c>
      <c r="T277" s="134"/>
      <c r="U277" s="133">
        <f t="shared" si="58"/>
        <v>8404.7999999999993</v>
      </c>
      <c r="V277" s="134"/>
      <c r="W277" s="133">
        <f t="shared" si="58"/>
        <v>8404.7999999999993</v>
      </c>
      <c r="X277" s="134"/>
      <c r="Y277" s="133">
        <f t="shared" si="59"/>
        <v>0</v>
      </c>
      <c r="Z277" s="134"/>
      <c r="AA277" s="133">
        <f t="shared" si="60"/>
        <v>0</v>
      </c>
      <c r="AB277" s="134"/>
      <c r="AC277" s="133">
        <f t="shared" si="61"/>
        <v>0</v>
      </c>
      <c r="AD277" s="134"/>
      <c r="AE277" s="133">
        <f t="shared" si="61"/>
        <v>0</v>
      </c>
    </row>
    <row r="278" spans="2:31" s="65" customFormat="1" ht="57.6" x14ac:dyDescent="0.4">
      <c r="B278" s="66"/>
      <c r="C278" s="7"/>
      <c r="D278" s="119" t="s">
        <v>400</v>
      </c>
      <c r="E278" s="121" t="s">
        <v>419</v>
      </c>
      <c r="F278" s="122"/>
      <c r="G278" s="54"/>
      <c r="H278" s="134">
        <f>H279</f>
        <v>0</v>
      </c>
      <c r="I278" s="134">
        <f>I279</f>
        <v>1255.9000000000001</v>
      </c>
      <c r="J278" s="134">
        <f t="shared" si="62"/>
        <v>1255.9000000000001</v>
      </c>
      <c r="K278" s="134">
        <f>K279</f>
        <v>1092.7</v>
      </c>
      <c r="L278" s="134">
        <f>L279</f>
        <v>0</v>
      </c>
      <c r="M278" s="133">
        <f t="shared" si="56"/>
        <v>1255.9000000000001</v>
      </c>
      <c r="N278" s="134">
        <f>N279</f>
        <v>-1092.7</v>
      </c>
      <c r="O278" s="134">
        <f t="shared" si="63"/>
        <v>0</v>
      </c>
      <c r="P278" s="134">
        <f>P279</f>
        <v>0</v>
      </c>
      <c r="Q278" s="133">
        <f t="shared" si="57"/>
        <v>1255.9000000000001</v>
      </c>
      <c r="R278" s="134">
        <f>R279</f>
        <v>0</v>
      </c>
      <c r="S278" s="133">
        <f t="shared" si="58"/>
        <v>1255.9000000000001</v>
      </c>
      <c r="T278" s="134">
        <f>T279</f>
        <v>0</v>
      </c>
      <c r="U278" s="133">
        <f t="shared" si="58"/>
        <v>1255.9000000000001</v>
      </c>
      <c r="V278" s="134">
        <f>V279</f>
        <v>0</v>
      </c>
      <c r="W278" s="133">
        <f t="shared" si="58"/>
        <v>1255.9000000000001</v>
      </c>
      <c r="X278" s="134">
        <f>X279</f>
        <v>0</v>
      </c>
      <c r="Y278" s="133">
        <f t="shared" si="59"/>
        <v>0</v>
      </c>
      <c r="Z278" s="134">
        <f>Z279</f>
        <v>0</v>
      </c>
      <c r="AA278" s="133">
        <f t="shared" si="60"/>
        <v>0</v>
      </c>
      <c r="AB278" s="134">
        <f>AB279</f>
        <v>0</v>
      </c>
      <c r="AC278" s="133">
        <f t="shared" si="61"/>
        <v>0</v>
      </c>
      <c r="AD278" s="134">
        <f>AD279</f>
        <v>0</v>
      </c>
      <c r="AE278" s="133">
        <f t="shared" si="61"/>
        <v>0</v>
      </c>
    </row>
    <row r="279" spans="2:31" s="65" customFormat="1" ht="38.4" x14ac:dyDescent="0.4">
      <c r="B279" s="66"/>
      <c r="C279" s="7"/>
      <c r="D279" s="119" t="s">
        <v>52</v>
      </c>
      <c r="E279" s="121" t="s">
        <v>419</v>
      </c>
      <c r="F279" s="122">
        <v>400</v>
      </c>
      <c r="G279" s="54"/>
      <c r="H279" s="134">
        <v>0</v>
      </c>
      <c r="I279" s="134">
        <v>1255.9000000000001</v>
      </c>
      <c r="J279" s="134">
        <f t="shared" si="62"/>
        <v>1255.9000000000001</v>
      </c>
      <c r="K279" s="134">
        <v>1092.7</v>
      </c>
      <c r="L279" s="134"/>
      <c r="M279" s="133">
        <f t="shared" si="56"/>
        <v>1255.9000000000001</v>
      </c>
      <c r="N279" s="134">
        <v>-1092.7</v>
      </c>
      <c r="O279" s="134">
        <f t="shared" si="63"/>
        <v>0</v>
      </c>
      <c r="P279" s="134"/>
      <c r="Q279" s="133">
        <f t="shared" si="57"/>
        <v>1255.9000000000001</v>
      </c>
      <c r="R279" s="134"/>
      <c r="S279" s="133">
        <f t="shared" si="58"/>
        <v>1255.9000000000001</v>
      </c>
      <c r="T279" s="134"/>
      <c r="U279" s="133">
        <f t="shared" si="58"/>
        <v>1255.9000000000001</v>
      </c>
      <c r="V279" s="134"/>
      <c r="W279" s="133">
        <f t="shared" si="58"/>
        <v>1255.9000000000001</v>
      </c>
      <c r="X279" s="134"/>
      <c r="Y279" s="133">
        <f t="shared" si="59"/>
        <v>0</v>
      </c>
      <c r="Z279" s="134"/>
      <c r="AA279" s="133">
        <f t="shared" si="60"/>
        <v>0</v>
      </c>
      <c r="AB279" s="134"/>
      <c r="AC279" s="133">
        <f t="shared" si="61"/>
        <v>0</v>
      </c>
      <c r="AD279" s="134"/>
      <c r="AE279" s="133">
        <f t="shared" si="61"/>
        <v>0</v>
      </c>
    </row>
    <row r="280" spans="2:31" s="65" customFormat="1" ht="30.6" customHeight="1" x14ac:dyDescent="0.4">
      <c r="B280" s="66"/>
      <c r="C280" s="7"/>
      <c r="D280" s="119" t="s">
        <v>53</v>
      </c>
      <c r="E280" s="121" t="s">
        <v>420</v>
      </c>
      <c r="F280" s="122"/>
      <c r="G280" s="54"/>
      <c r="H280" s="134">
        <f t="shared" ref="H280:AD280" si="68">H281</f>
        <v>0</v>
      </c>
      <c r="I280" s="134">
        <f t="shared" si="68"/>
        <v>0</v>
      </c>
      <c r="J280" s="134">
        <f t="shared" si="62"/>
        <v>0</v>
      </c>
      <c r="K280" s="134">
        <f t="shared" si="68"/>
        <v>3462.3</v>
      </c>
      <c r="L280" s="134">
        <f t="shared" si="68"/>
        <v>0</v>
      </c>
      <c r="M280" s="133">
        <f t="shared" si="56"/>
        <v>0</v>
      </c>
      <c r="N280" s="134">
        <f t="shared" si="68"/>
        <v>0</v>
      </c>
      <c r="O280" s="134">
        <f t="shared" si="63"/>
        <v>3462.3</v>
      </c>
      <c r="P280" s="134">
        <f t="shared" si="68"/>
        <v>0</v>
      </c>
      <c r="Q280" s="133">
        <f t="shared" si="57"/>
        <v>0</v>
      </c>
      <c r="R280" s="134">
        <f t="shared" si="68"/>
        <v>0</v>
      </c>
      <c r="S280" s="133">
        <f t="shared" si="58"/>
        <v>0</v>
      </c>
      <c r="T280" s="134">
        <f t="shared" si="68"/>
        <v>0</v>
      </c>
      <c r="U280" s="133">
        <f t="shared" si="58"/>
        <v>0</v>
      </c>
      <c r="V280" s="134">
        <f t="shared" si="68"/>
        <v>0</v>
      </c>
      <c r="W280" s="133">
        <f t="shared" si="58"/>
        <v>0</v>
      </c>
      <c r="X280" s="134">
        <f t="shared" si="68"/>
        <v>0</v>
      </c>
      <c r="Y280" s="133">
        <f t="shared" si="59"/>
        <v>3462.3</v>
      </c>
      <c r="Z280" s="134">
        <f t="shared" ref="Z280" si="69">Z281</f>
        <v>0</v>
      </c>
      <c r="AA280" s="133">
        <f t="shared" si="60"/>
        <v>3462.3</v>
      </c>
      <c r="AB280" s="134">
        <f t="shared" si="68"/>
        <v>0</v>
      </c>
      <c r="AC280" s="133">
        <f t="shared" si="61"/>
        <v>3462.3</v>
      </c>
      <c r="AD280" s="134">
        <f t="shared" si="68"/>
        <v>0</v>
      </c>
      <c r="AE280" s="133">
        <f t="shared" si="61"/>
        <v>3462.3</v>
      </c>
    </row>
    <row r="281" spans="2:31" s="65" customFormat="1" ht="38.4" x14ac:dyDescent="0.4">
      <c r="B281" s="66"/>
      <c r="C281" s="7"/>
      <c r="D281" s="119" t="s">
        <v>52</v>
      </c>
      <c r="E281" s="121" t="s">
        <v>420</v>
      </c>
      <c r="F281" s="122">
        <v>400</v>
      </c>
      <c r="G281" s="54"/>
      <c r="H281" s="134">
        <v>0</v>
      </c>
      <c r="I281" s="134">
        <v>0</v>
      </c>
      <c r="J281" s="134">
        <f t="shared" si="62"/>
        <v>0</v>
      </c>
      <c r="K281" s="134">
        <v>3462.3</v>
      </c>
      <c r="L281" s="134">
        <v>0</v>
      </c>
      <c r="M281" s="133">
        <f t="shared" si="56"/>
        <v>0</v>
      </c>
      <c r="N281" s="134"/>
      <c r="O281" s="134">
        <f t="shared" si="63"/>
        <v>3462.3</v>
      </c>
      <c r="P281" s="134">
        <v>0</v>
      </c>
      <c r="Q281" s="133">
        <f t="shared" si="57"/>
        <v>0</v>
      </c>
      <c r="R281" s="134">
        <v>0</v>
      </c>
      <c r="S281" s="133">
        <f t="shared" si="58"/>
        <v>0</v>
      </c>
      <c r="T281" s="134">
        <v>0</v>
      </c>
      <c r="U281" s="133">
        <f t="shared" si="58"/>
        <v>0</v>
      </c>
      <c r="V281" s="134">
        <v>0</v>
      </c>
      <c r="W281" s="133">
        <f t="shared" si="58"/>
        <v>0</v>
      </c>
      <c r="X281" s="134"/>
      <c r="Y281" s="133">
        <f t="shared" si="59"/>
        <v>3462.3</v>
      </c>
      <c r="Z281" s="134"/>
      <c r="AA281" s="133">
        <f t="shared" si="60"/>
        <v>3462.3</v>
      </c>
      <c r="AB281" s="134"/>
      <c r="AC281" s="133">
        <f t="shared" si="61"/>
        <v>3462.3</v>
      </c>
      <c r="AD281" s="134"/>
      <c r="AE281" s="133">
        <f t="shared" si="61"/>
        <v>3462.3</v>
      </c>
    </row>
    <row r="282" spans="2:31" ht="87.75" customHeight="1" x14ac:dyDescent="0.4">
      <c r="B282" s="12"/>
      <c r="C282" s="13">
        <v>13</v>
      </c>
      <c r="D282" s="9" t="s">
        <v>117</v>
      </c>
      <c r="E282" s="56" t="s">
        <v>118</v>
      </c>
      <c r="F282" s="56"/>
      <c r="G282" s="9"/>
      <c r="H282" s="133">
        <f>H283+H286</f>
        <v>0</v>
      </c>
      <c r="I282" s="133">
        <f>I283+I286</f>
        <v>0</v>
      </c>
      <c r="J282" s="133">
        <f t="shared" si="62"/>
        <v>0</v>
      </c>
      <c r="K282" s="133">
        <f>K283+K286</f>
        <v>0</v>
      </c>
      <c r="L282" s="133">
        <f>L283+L286</f>
        <v>0</v>
      </c>
      <c r="M282" s="133">
        <f t="shared" si="56"/>
        <v>0</v>
      </c>
      <c r="N282" s="133">
        <f>N283+N286</f>
        <v>0</v>
      </c>
      <c r="O282" s="133">
        <f t="shared" si="63"/>
        <v>0</v>
      </c>
      <c r="P282" s="133">
        <f>P283+P286</f>
        <v>0</v>
      </c>
      <c r="Q282" s="133">
        <f t="shared" si="57"/>
        <v>0</v>
      </c>
      <c r="R282" s="133">
        <f>R283+R286</f>
        <v>0</v>
      </c>
      <c r="S282" s="133">
        <f t="shared" si="58"/>
        <v>0</v>
      </c>
      <c r="T282" s="133">
        <f>T283+T286+T289</f>
        <v>16000</v>
      </c>
      <c r="U282" s="133">
        <f t="shared" si="58"/>
        <v>16000</v>
      </c>
      <c r="V282" s="133">
        <f>V283+V286+V289</f>
        <v>0</v>
      </c>
      <c r="W282" s="133">
        <f t="shared" si="58"/>
        <v>16000</v>
      </c>
      <c r="X282" s="133">
        <f>X283+X286</f>
        <v>0</v>
      </c>
      <c r="Y282" s="133">
        <f t="shared" si="59"/>
        <v>0</v>
      </c>
      <c r="Z282" s="133">
        <f>Z283+Z286</f>
        <v>0</v>
      </c>
      <c r="AA282" s="133">
        <f t="shared" si="60"/>
        <v>0</v>
      </c>
      <c r="AB282" s="133">
        <f>AB283+AB286</f>
        <v>0</v>
      </c>
      <c r="AC282" s="133">
        <f t="shared" si="61"/>
        <v>0</v>
      </c>
      <c r="AD282" s="133">
        <f>AD283+AD286+AD289</f>
        <v>0</v>
      </c>
      <c r="AE282" s="133">
        <f t="shared" si="61"/>
        <v>0</v>
      </c>
    </row>
    <row r="283" spans="2:31" ht="27" customHeight="1" x14ac:dyDescent="0.4">
      <c r="B283" s="12"/>
      <c r="C283" s="7"/>
      <c r="D283" s="54" t="s">
        <v>120</v>
      </c>
      <c r="E283" s="104" t="s">
        <v>121</v>
      </c>
      <c r="F283" s="104"/>
      <c r="G283" s="54"/>
      <c r="H283" s="134">
        <f t="shared" ref="H283:AD284" si="70">H284</f>
        <v>0</v>
      </c>
      <c r="I283" s="134">
        <f t="shared" si="70"/>
        <v>0</v>
      </c>
      <c r="J283" s="134">
        <f t="shared" si="62"/>
        <v>0</v>
      </c>
      <c r="K283" s="134">
        <f t="shared" si="70"/>
        <v>0</v>
      </c>
      <c r="L283" s="134">
        <f t="shared" si="70"/>
        <v>0</v>
      </c>
      <c r="M283" s="133">
        <f t="shared" si="56"/>
        <v>0</v>
      </c>
      <c r="N283" s="134">
        <f t="shared" si="70"/>
        <v>0</v>
      </c>
      <c r="O283" s="134">
        <f t="shared" si="63"/>
        <v>0</v>
      </c>
      <c r="P283" s="134">
        <f t="shared" si="70"/>
        <v>0</v>
      </c>
      <c r="Q283" s="133">
        <f t="shared" si="57"/>
        <v>0</v>
      </c>
      <c r="R283" s="134">
        <f t="shared" si="70"/>
        <v>0</v>
      </c>
      <c r="S283" s="133">
        <f t="shared" si="58"/>
        <v>0</v>
      </c>
      <c r="T283" s="134">
        <f t="shared" si="70"/>
        <v>0</v>
      </c>
      <c r="U283" s="133">
        <f t="shared" si="58"/>
        <v>0</v>
      </c>
      <c r="V283" s="134">
        <f t="shared" si="70"/>
        <v>0</v>
      </c>
      <c r="W283" s="133">
        <f t="shared" si="58"/>
        <v>0</v>
      </c>
      <c r="X283" s="134">
        <f t="shared" si="70"/>
        <v>0</v>
      </c>
      <c r="Y283" s="133">
        <f t="shared" si="59"/>
        <v>0</v>
      </c>
      <c r="Z283" s="134">
        <f t="shared" ref="Z283:Z284" si="71">Z284</f>
        <v>0</v>
      </c>
      <c r="AA283" s="133">
        <f t="shared" si="60"/>
        <v>0</v>
      </c>
      <c r="AB283" s="134">
        <f t="shared" si="70"/>
        <v>0</v>
      </c>
      <c r="AC283" s="133">
        <f t="shared" si="61"/>
        <v>0</v>
      </c>
      <c r="AD283" s="134">
        <f t="shared" si="70"/>
        <v>0</v>
      </c>
      <c r="AE283" s="133">
        <f t="shared" si="61"/>
        <v>0</v>
      </c>
    </row>
    <row r="284" spans="2:31" s="65" customFormat="1" ht="27" customHeight="1" x14ac:dyDescent="0.4">
      <c r="B284" s="66"/>
      <c r="C284" s="7"/>
      <c r="D284" s="54" t="s">
        <v>119</v>
      </c>
      <c r="E284" s="104" t="s">
        <v>122</v>
      </c>
      <c r="F284" s="104"/>
      <c r="G284" s="54"/>
      <c r="H284" s="134">
        <f t="shared" si="70"/>
        <v>0</v>
      </c>
      <c r="I284" s="134">
        <f t="shared" si="70"/>
        <v>0</v>
      </c>
      <c r="J284" s="134">
        <f t="shared" si="62"/>
        <v>0</v>
      </c>
      <c r="K284" s="134">
        <f t="shared" si="70"/>
        <v>0</v>
      </c>
      <c r="L284" s="134">
        <f t="shared" si="70"/>
        <v>0</v>
      </c>
      <c r="M284" s="133">
        <f t="shared" si="56"/>
        <v>0</v>
      </c>
      <c r="N284" s="134">
        <f t="shared" si="70"/>
        <v>0</v>
      </c>
      <c r="O284" s="134">
        <f t="shared" si="63"/>
        <v>0</v>
      </c>
      <c r="P284" s="134">
        <f t="shared" si="70"/>
        <v>0</v>
      </c>
      <c r="Q284" s="133">
        <f t="shared" si="57"/>
        <v>0</v>
      </c>
      <c r="R284" s="134">
        <f t="shared" si="70"/>
        <v>0</v>
      </c>
      <c r="S284" s="133">
        <f t="shared" si="58"/>
        <v>0</v>
      </c>
      <c r="T284" s="134">
        <f t="shared" si="70"/>
        <v>0</v>
      </c>
      <c r="U284" s="133">
        <f t="shared" si="58"/>
        <v>0</v>
      </c>
      <c r="V284" s="134">
        <f t="shared" si="70"/>
        <v>0</v>
      </c>
      <c r="W284" s="133">
        <f t="shared" si="58"/>
        <v>0</v>
      </c>
      <c r="X284" s="134">
        <f t="shared" si="70"/>
        <v>0</v>
      </c>
      <c r="Y284" s="133">
        <f t="shared" si="59"/>
        <v>0</v>
      </c>
      <c r="Z284" s="134">
        <f t="shared" si="71"/>
        <v>0</v>
      </c>
      <c r="AA284" s="133">
        <f t="shared" si="60"/>
        <v>0</v>
      </c>
      <c r="AB284" s="134">
        <f t="shared" si="70"/>
        <v>0</v>
      </c>
      <c r="AC284" s="133">
        <f t="shared" si="61"/>
        <v>0</v>
      </c>
      <c r="AD284" s="134">
        <f t="shared" si="70"/>
        <v>0</v>
      </c>
      <c r="AE284" s="133">
        <f t="shared" si="61"/>
        <v>0</v>
      </c>
    </row>
    <row r="285" spans="2:31" ht="42" x14ac:dyDescent="0.4">
      <c r="B285" s="12"/>
      <c r="C285" s="7"/>
      <c r="D285" s="54" t="s">
        <v>14</v>
      </c>
      <c r="E285" s="104" t="s">
        <v>122</v>
      </c>
      <c r="F285" s="104">
        <v>200</v>
      </c>
      <c r="G285" s="54"/>
      <c r="H285" s="134"/>
      <c r="I285" s="134"/>
      <c r="J285" s="134">
        <f t="shared" si="62"/>
        <v>0</v>
      </c>
      <c r="K285" s="134"/>
      <c r="L285" s="134"/>
      <c r="M285" s="133">
        <f t="shared" si="56"/>
        <v>0</v>
      </c>
      <c r="N285" s="134"/>
      <c r="O285" s="134">
        <f t="shared" si="63"/>
        <v>0</v>
      </c>
      <c r="P285" s="134"/>
      <c r="Q285" s="133">
        <f t="shared" si="57"/>
        <v>0</v>
      </c>
      <c r="R285" s="134"/>
      <c r="S285" s="133">
        <f t="shared" si="58"/>
        <v>0</v>
      </c>
      <c r="T285" s="134"/>
      <c r="U285" s="133">
        <f t="shared" si="58"/>
        <v>0</v>
      </c>
      <c r="V285" s="134"/>
      <c r="W285" s="133">
        <f t="shared" si="58"/>
        <v>0</v>
      </c>
      <c r="X285" s="134"/>
      <c r="Y285" s="133">
        <f t="shared" si="59"/>
        <v>0</v>
      </c>
      <c r="Z285" s="134"/>
      <c r="AA285" s="133">
        <f t="shared" si="60"/>
        <v>0</v>
      </c>
      <c r="AB285" s="134"/>
      <c r="AC285" s="133">
        <f t="shared" si="61"/>
        <v>0</v>
      </c>
      <c r="AD285" s="134"/>
      <c r="AE285" s="133">
        <f t="shared" si="61"/>
        <v>0</v>
      </c>
    </row>
    <row r="286" spans="2:31" s="65" customFormat="1" ht="72.599999999999994" customHeight="1" x14ac:dyDescent="0.4">
      <c r="B286" s="66"/>
      <c r="C286" s="7"/>
      <c r="D286" s="94" t="s">
        <v>360</v>
      </c>
      <c r="E286" s="92" t="s">
        <v>346</v>
      </c>
      <c r="F286" s="92"/>
      <c r="G286" s="54"/>
      <c r="H286" s="134">
        <f t="shared" ref="H286:AD287" si="72">H287</f>
        <v>0</v>
      </c>
      <c r="I286" s="134">
        <f t="shared" si="72"/>
        <v>0</v>
      </c>
      <c r="J286" s="134">
        <f t="shared" si="62"/>
        <v>0</v>
      </c>
      <c r="K286" s="134">
        <f t="shared" si="72"/>
        <v>0</v>
      </c>
      <c r="L286" s="134">
        <f t="shared" si="72"/>
        <v>0</v>
      </c>
      <c r="M286" s="133">
        <f t="shared" si="56"/>
        <v>0</v>
      </c>
      <c r="N286" s="134">
        <f t="shared" si="72"/>
        <v>0</v>
      </c>
      <c r="O286" s="134">
        <f t="shared" si="63"/>
        <v>0</v>
      </c>
      <c r="P286" s="134">
        <f t="shared" si="72"/>
        <v>0</v>
      </c>
      <c r="Q286" s="133">
        <f t="shared" si="57"/>
        <v>0</v>
      </c>
      <c r="R286" s="134">
        <f t="shared" si="72"/>
        <v>0</v>
      </c>
      <c r="S286" s="133">
        <f t="shared" si="58"/>
        <v>0</v>
      </c>
      <c r="T286" s="134">
        <f t="shared" si="72"/>
        <v>0</v>
      </c>
      <c r="U286" s="133">
        <f t="shared" si="58"/>
        <v>0</v>
      </c>
      <c r="V286" s="134">
        <f t="shared" si="72"/>
        <v>0</v>
      </c>
      <c r="W286" s="133">
        <f t="shared" si="58"/>
        <v>0</v>
      </c>
      <c r="X286" s="134">
        <f t="shared" si="72"/>
        <v>0</v>
      </c>
      <c r="Y286" s="133">
        <f t="shared" si="59"/>
        <v>0</v>
      </c>
      <c r="Z286" s="134">
        <f t="shared" ref="Z286:Z287" si="73">Z287</f>
        <v>0</v>
      </c>
      <c r="AA286" s="133">
        <f t="shared" si="60"/>
        <v>0</v>
      </c>
      <c r="AB286" s="134">
        <f t="shared" si="72"/>
        <v>0</v>
      </c>
      <c r="AC286" s="133">
        <f t="shared" si="61"/>
        <v>0</v>
      </c>
      <c r="AD286" s="134">
        <f t="shared" si="72"/>
        <v>0</v>
      </c>
      <c r="AE286" s="133">
        <f t="shared" si="61"/>
        <v>0</v>
      </c>
    </row>
    <row r="287" spans="2:31" s="65" customFormat="1" ht="38.4" x14ac:dyDescent="0.4">
      <c r="B287" s="66"/>
      <c r="C287" s="7"/>
      <c r="D287" s="94" t="s">
        <v>361</v>
      </c>
      <c r="E287" s="92" t="s">
        <v>385</v>
      </c>
      <c r="F287" s="92"/>
      <c r="G287" s="54"/>
      <c r="H287" s="134">
        <f t="shared" si="72"/>
        <v>0</v>
      </c>
      <c r="I287" s="134">
        <f t="shared" si="72"/>
        <v>0</v>
      </c>
      <c r="J287" s="134">
        <f t="shared" si="62"/>
        <v>0</v>
      </c>
      <c r="K287" s="134">
        <f t="shared" si="72"/>
        <v>0</v>
      </c>
      <c r="L287" s="134">
        <f t="shared" si="72"/>
        <v>0</v>
      </c>
      <c r="M287" s="133">
        <f t="shared" si="56"/>
        <v>0</v>
      </c>
      <c r="N287" s="134">
        <f t="shared" si="72"/>
        <v>0</v>
      </c>
      <c r="O287" s="134">
        <f t="shared" si="63"/>
        <v>0</v>
      </c>
      <c r="P287" s="134">
        <f t="shared" si="72"/>
        <v>0</v>
      </c>
      <c r="Q287" s="133">
        <f t="shared" si="57"/>
        <v>0</v>
      </c>
      <c r="R287" s="134">
        <f t="shared" si="72"/>
        <v>0</v>
      </c>
      <c r="S287" s="133">
        <f t="shared" si="58"/>
        <v>0</v>
      </c>
      <c r="T287" s="134">
        <f t="shared" si="72"/>
        <v>0</v>
      </c>
      <c r="U287" s="133">
        <f t="shared" si="58"/>
        <v>0</v>
      </c>
      <c r="V287" s="134">
        <f t="shared" si="72"/>
        <v>0</v>
      </c>
      <c r="W287" s="133">
        <f t="shared" si="58"/>
        <v>0</v>
      </c>
      <c r="X287" s="134">
        <f t="shared" si="72"/>
        <v>0</v>
      </c>
      <c r="Y287" s="133">
        <f t="shared" si="59"/>
        <v>0</v>
      </c>
      <c r="Z287" s="134">
        <f t="shared" si="73"/>
        <v>0</v>
      </c>
      <c r="AA287" s="133">
        <f t="shared" si="60"/>
        <v>0</v>
      </c>
      <c r="AB287" s="134">
        <f t="shared" si="72"/>
        <v>0</v>
      </c>
      <c r="AC287" s="133">
        <f t="shared" si="61"/>
        <v>0</v>
      </c>
      <c r="AD287" s="134">
        <f t="shared" si="72"/>
        <v>0</v>
      </c>
      <c r="AE287" s="133">
        <f t="shared" si="61"/>
        <v>0</v>
      </c>
    </row>
    <row r="288" spans="2:31" s="65" customFormat="1" ht="21" x14ac:dyDescent="0.4">
      <c r="B288" s="66"/>
      <c r="C288" s="7"/>
      <c r="D288" s="94" t="s">
        <v>18</v>
      </c>
      <c r="E288" s="92" t="s">
        <v>385</v>
      </c>
      <c r="F288" s="92">
        <v>800</v>
      </c>
      <c r="G288" s="54"/>
      <c r="H288" s="134"/>
      <c r="I288" s="134"/>
      <c r="J288" s="134">
        <f t="shared" si="62"/>
        <v>0</v>
      </c>
      <c r="K288" s="134"/>
      <c r="L288" s="134"/>
      <c r="M288" s="133">
        <f t="shared" si="56"/>
        <v>0</v>
      </c>
      <c r="N288" s="134"/>
      <c r="O288" s="134">
        <f t="shared" si="63"/>
        <v>0</v>
      </c>
      <c r="P288" s="134"/>
      <c r="Q288" s="133">
        <f t="shared" si="57"/>
        <v>0</v>
      </c>
      <c r="R288" s="134"/>
      <c r="S288" s="133">
        <f t="shared" si="58"/>
        <v>0</v>
      </c>
      <c r="T288" s="134"/>
      <c r="U288" s="133">
        <f t="shared" si="58"/>
        <v>0</v>
      </c>
      <c r="V288" s="134"/>
      <c r="W288" s="133">
        <f t="shared" si="58"/>
        <v>0</v>
      </c>
      <c r="X288" s="134"/>
      <c r="Y288" s="133">
        <f t="shared" si="59"/>
        <v>0</v>
      </c>
      <c r="Z288" s="134"/>
      <c r="AA288" s="133">
        <f t="shared" si="60"/>
        <v>0</v>
      </c>
      <c r="AB288" s="134"/>
      <c r="AC288" s="133">
        <f t="shared" si="61"/>
        <v>0</v>
      </c>
      <c r="AD288" s="134"/>
      <c r="AE288" s="133">
        <f t="shared" si="61"/>
        <v>0</v>
      </c>
    </row>
    <row r="289" spans="2:31" s="65" customFormat="1" ht="57.6" x14ac:dyDescent="0.4">
      <c r="B289" s="66"/>
      <c r="C289" s="7"/>
      <c r="D289" s="61" t="s">
        <v>472</v>
      </c>
      <c r="E289" s="98" t="s">
        <v>473</v>
      </c>
      <c r="F289" s="50"/>
      <c r="G289" s="54"/>
      <c r="H289" s="134"/>
      <c r="I289" s="134"/>
      <c r="J289" s="134"/>
      <c r="K289" s="134"/>
      <c r="L289" s="134"/>
      <c r="M289" s="133"/>
      <c r="N289" s="134"/>
      <c r="O289" s="134"/>
      <c r="P289" s="134"/>
      <c r="Q289" s="133"/>
      <c r="R289" s="134"/>
      <c r="S289" s="133"/>
      <c r="T289" s="134">
        <f>T290</f>
        <v>16000</v>
      </c>
      <c r="U289" s="133">
        <f t="shared" si="58"/>
        <v>16000</v>
      </c>
      <c r="V289" s="134">
        <f>V290</f>
        <v>0</v>
      </c>
      <c r="W289" s="133">
        <f t="shared" si="58"/>
        <v>16000</v>
      </c>
      <c r="X289" s="134"/>
      <c r="Y289" s="133"/>
      <c r="Z289" s="134"/>
      <c r="AA289" s="133"/>
      <c r="AB289" s="134"/>
      <c r="AC289" s="133"/>
      <c r="AD289" s="134">
        <f>AD290</f>
        <v>0</v>
      </c>
      <c r="AE289" s="133">
        <f t="shared" si="61"/>
        <v>0</v>
      </c>
    </row>
    <row r="290" spans="2:31" s="65" customFormat="1" ht="21" x14ac:dyDescent="0.4">
      <c r="B290" s="66"/>
      <c r="C290" s="7"/>
      <c r="D290" s="61" t="s">
        <v>119</v>
      </c>
      <c r="E290" s="98" t="s">
        <v>474</v>
      </c>
      <c r="F290" s="50"/>
      <c r="G290" s="54"/>
      <c r="H290" s="134"/>
      <c r="I290" s="134"/>
      <c r="J290" s="134"/>
      <c r="K290" s="134"/>
      <c r="L290" s="134"/>
      <c r="M290" s="133"/>
      <c r="N290" s="134"/>
      <c r="O290" s="134"/>
      <c r="P290" s="134"/>
      <c r="Q290" s="133"/>
      <c r="R290" s="134"/>
      <c r="S290" s="133"/>
      <c r="T290" s="134">
        <f>T291</f>
        <v>16000</v>
      </c>
      <c r="U290" s="133">
        <f t="shared" si="58"/>
        <v>16000</v>
      </c>
      <c r="V290" s="134">
        <f>V291</f>
        <v>0</v>
      </c>
      <c r="W290" s="133">
        <f t="shared" si="58"/>
        <v>16000</v>
      </c>
      <c r="X290" s="134"/>
      <c r="Y290" s="133"/>
      <c r="Z290" s="134"/>
      <c r="AA290" s="133"/>
      <c r="AB290" s="134"/>
      <c r="AC290" s="133"/>
      <c r="AD290" s="134">
        <f>AD291</f>
        <v>0</v>
      </c>
      <c r="AE290" s="133">
        <f t="shared" si="61"/>
        <v>0</v>
      </c>
    </row>
    <row r="291" spans="2:31" s="65" customFormat="1" ht="38.4" x14ac:dyDescent="0.4">
      <c r="B291" s="66"/>
      <c r="C291" s="7"/>
      <c r="D291" s="179" t="s">
        <v>14</v>
      </c>
      <c r="E291" s="98" t="s">
        <v>474</v>
      </c>
      <c r="F291" s="50" t="s">
        <v>283</v>
      </c>
      <c r="G291" s="54"/>
      <c r="H291" s="134"/>
      <c r="I291" s="134"/>
      <c r="J291" s="134"/>
      <c r="K291" s="134"/>
      <c r="L291" s="134"/>
      <c r="M291" s="133"/>
      <c r="N291" s="134"/>
      <c r="O291" s="134"/>
      <c r="P291" s="134"/>
      <c r="Q291" s="133"/>
      <c r="R291" s="134"/>
      <c r="S291" s="133"/>
      <c r="T291" s="134">
        <v>16000</v>
      </c>
      <c r="U291" s="133">
        <f t="shared" si="58"/>
        <v>16000</v>
      </c>
      <c r="V291" s="134"/>
      <c r="W291" s="133">
        <f t="shared" si="58"/>
        <v>16000</v>
      </c>
      <c r="X291" s="134"/>
      <c r="Y291" s="133"/>
      <c r="Z291" s="134"/>
      <c r="AA291" s="133"/>
      <c r="AB291" s="134"/>
      <c r="AC291" s="133"/>
      <c r="AD291" s="134"/>
      <c r="AE291" s="133">
        <f t="shared" si="61"/>
        <v>0</v>
      </c>
    </row>
    <row r="292" spans="2:31" ht="40.799999999999997" x14ac:dyDescent="0.4">
      <c r="B292" s="12"/>
      <c r="C292" s="13">
        <v>14</v>
      </c>
      <c r="D292" s="9" t="s">
        <v>229</v>
      </c>
      <c r="E292" s="56" t="s">
        <v>123</v>
      </c>
      <c r="F292" s="56"/>
      <c r="G292" s="15"/>
      <c r="H292" s="133">
        <f>H293+H302</f>
        <v>100239.9</v>
      </c>
      <c r="I292" s="133">
        <f>I293+I302</f>
        <v>-9731.4</v>
      </c>
      <c r="J292" s="133">
        <f t="shared" si="62"/>
        <v>90508.5</v>
      </c>
      <c r="K292" s="133">
        <f>K293+K302</f>
        <v>104193.70000000001</v>
      </c>
      <c r="L292" s="133">
        <f>L293+L302</f>
        <v>0</v>
      </c>
      <c r="M292" s="133">
        <f t="shared" si="56"/>
        <v>90508.5</v>
      </c>
      <c r="N292" s="133">
        <f>N293+N302</f>
        <v>-9671.2000000000025</v>
      </c>
      <c r="O292" s="133">
        <f t="shared" si="63"/>
        <v>94522.500000000015</v>
      </c>
      <c r="P292" s="133">
        <f>P293+P302</f>
        <v>18638.099999999999</v>
      </c>
      <c r="Q292" s="133">
        <f t="shared" si="57"/>
        <v>109146.6</v>
      </c>
      <c r="R292" s="133">
        <f>R293+R302</f>
        <v>0</v>
      </c>
      <c r="S292" s="133">
        <f t="shared" si="58"/>
        <v>109146.6</v>
      </c>
      <c r="T292" s="133">
        <f>T293+T302</f>
        <v>0</v>
      </c>
      <c r="U292" s="133">
        <f t="shared" si="58"/>
        <v>109146.6</v>
      </c>
      <c r="V292" s="133">
        <f>V293+V302</f>
        <v>0</v>
      </c>
      <c r="W292" s="133">
        <f t="shared" si="58"/>
        <v>109146.6</v>
      </c>
      <c r="X292" s="133">
        <f>X293+X302</f>
        <v>0</v>
      </c>
      <c r="Y292" s="133">
        <f t="shared" si="59"/>
        <v>94522.500000000015</v>
      </c>
      <c r="Z292" s="133">
        <f>Z293+Z302</f>
        <v>18638.099999999999</v>
      </c>
      <c r="AA292" s="133">
        <f t="shared" si="60"/>
        <v>113160.6</v>
      </c>
      <c r="AB292" s="133">
        <f>AB293+AB302</f>
        <v>0</v>
      </c>
      <c r="AC292" s="133">
        <f t="shared" si="61"/>
        <v>113160.6</v>
      </c>
      <c r="AD292" s="133">
        <f>AD293+AD302</f>
        <v>0</v>
      </c>
      <c r="AE292" s="133">
        <f t="shared" si="61"/>
        <v>113160.6</v>
      </c>
    </row>
    <row r="293" spans="2:31" ht="66.75" customHeight="1" x14ac:dyDescent="0.4">
      <c r="B293" s="12"/>
      <c r="C293" s="7"/>
      <c r="D293" s="33" t="s">
        <v>228</v>
      </c>
      <c r="E293" s="87" t="s">
        <v>124</v>
      </c>
      <c r="F293" s="87"/>
      <c r="G293" s="55"/>
      <c r="H293" s="134">
        <f>H294+H296+H298</f>
        <v>36686.9</v>
      </c>
      <c r="I293" s="134">
        <f>I294+I296+I298+I300</f>
        <v>-9899.2999999999993</v>
      </c>
      <c r="J293" s="134">
        <f t="shared" si="62"/>
        <v>26787.600000000002</v>
      </c>
      <c r="K293" s="134">
        <f>K294+K296+K298</f>
        <v>39295.800000000003</v>
      </c>
      <c r="L293" s="134">
        <f>L294+L296+L298+L300</f>
        <v>0</v>
      </c>
      <c r="M293" s="133">
        <f t="shared" ref="M293:M356" si="74">L293+J293</f>
        <v>26787.600000000002</v>
      </c>
      <c r="N293" s="134">
        <f>N294+N296+N298+N300</f>
        <v>-9845.6000000000022</v>
      </c>
      <c r="O293" s="134">
        <f t="shared" si="63"/>
        <v>29450.2</v>
      </c>
      <c r="P293" s="134">
        <f>P294+P296+P298+P300</f>
        <v>18638.099999999999</v>
      </c>
      <c r="Q293" s="133">
        <f t="shared" ref="Q293:Q356" si="75">P293+M293</f>
        <v>45425.7</v>
      </c>
      <c r="R293" s="134">
        <f>R294+R296+R298+R300</f>
        <v>0</v>
      </c>
      <c r="S293" s="133">
        <f t="shared" ref="S293:W356" si="76">Q293+R293</f>
        <v>45425.7</v>
      </c>
      <c r="T293" s="134">
        <f>T294+T296+T298+T300</f>
        <v>0</v>
      </c>
      <c r="U293" s="133">
        <f t="shared" si="76"/>
        <v>45425.7</v>
      </c>
      <c r="V293" s="134">
        <f>V294+V296+V298+V300</f>
        <v>0</v>
      </c>
      <c r="W293" s="133">
        <f t="shared" si="76"/>
        <v>45425.7</v>
      </c>
      <c r="X293" s="134">
        <f>X294+X296+X298+X300</f>
        <v>0</v>
      </c>
      <c r="Y293" s="133">
        <f t="shared" ref="Y293:Y356" si="77">X293+O293</f>
        <v>29450.2</v>
      </c>
      <c r="Z293" s="134">
        <f>Z294+Z296+Z298+Z300</f>
        <v>18638.099999999999</v>
      </c>
      <c r="AA293" s="133">
        <f t="shared" ref="AA293:AA356" si="78">Z293+Y293</f>
        <v>48088.3</v>
      </c>
      <c r="AB293" s="134">
        <f>AB294+AB296+AB298+AB300</f>
        <v>0</v>
      </c>
      <c r="AC293" s="133">
        <f t="shared" ref="AC293:AE356" si="79">AA293+AB293</f>
        <v>48088.3</v>
      </c>
      <c r="AD293" s="134">
        <f>AD294+AD296+AD298+AD300</f>
        <v>0</v>
      </c>
      <c r="AE293" s="133">
        <f t="shared" si="79"/>
        <v>48088.3</v>
      </c>
    </row>
    <row r="294" spans="2:31" ht="21" x14ac:dyDescent="0.4">
      <c r="B294" s="12"/>
      <c r="C294" s="7"/>
      <c r="D294" s="53" t="s">
        <v>313</v>
      </c>
      <c r="E294" s="87" t="s">
        <v>125</v>
      </c>
      <c r="F294" s="87"/>
      <c r="G294" s="55"/>
      <c r="H294" s="134">
        <f>H295</f>
        <v>161.69999999999999</v>
      </c>
      <c r="I294" s="134">
        <f>I295</f>
        <v>0</v>
      </c>
      <c r="J294" s="134">
        <f t="shared" si="62"/>
        <v>161.69999999999999</v>
      </c>
      <c r="K294" s="134">
        <f>K295</f>
        <v>161.69999999999999</v>
      </c>
      <c r="L294" s="134">
        <f>L295</f>
        <v>0</v>
      </c>
      <c r="M294" s="133">
        <f t="shared" si="74"/>
        <v>161.69999999999999</v>
      </c>
      <c r="N294" s="134">
        <f>N295</f>
        <v>0</v>
      </c>
      <c r="O294" s="134">
        <f t="shared" si="63"/>
        <v>161.69999999999999</v>
      </c>
      <c r="P294" s="134">
        <f>P295</f>
        <v>0</v>
      </c>
      <c r="Q294" s="133">
        <f t="shared" si="75"/>
        <v>161.69999999999999</v>
      </c>
      <c r="R294" s="134">
        <f>R295</f>
        <v>0</v>
      </c>
      <c r="S294" s="133">
        <f t="shared" si="76"/>
        <v>161.69999999999999</v>
      </c>
      <c r="T294" s="134">
        <f>T295</f>
        <v>0</v>
      </c>
      <c r="U294" s="133">
        <f t="shared" si="76"/>
        <v>161.69999999999999</v>
      </c>
      <c r="V294" s="134">
        <f>V295</f>
        <v>0</v>
      </c>
      <c r="W294" s="133">
        <f t="shared" si="76"/>
        <v>161.69999999999999</v>
      </c>
      <c r="X294" s="134">
        <f>X295</f>
        <v>0</v>
      </c>
      <c r="Y294" s="133">
        <f t="shared" si="77"/>
        <v>161.69999999999999</v>
      </c>
      <c r="Z294" s="134">
        <f>Z295</f>
        <v>0</v>
      </c>
      <c r="AA294" s="133">
        <f t="shared" si="78"/>
        <v>161.69999999999999</v>
      </c>
      <c r="AB294" s="134">
        <f>AB295</f>
        <v>0</v>
      </c>
      <c r="AC294" s="133">
        <f t="shared" si="79"/>
        <v>161.69999999999999</v>
      </c>
      <c r="AD294" s="134">
        <f>AD295</f>
        <v>0</v>
      </c>
      <c r="AE294" s="133">
        <f t="shared" si="79"/>
        <v>161.69999999999999</v>
      </c>
    </row>
    <row r="295" spans="2:31" ht="42" x14ac:dyDescent="0.4">
      <c r="B295" s="12"/>
      <c r="C295" s="7"/>
      <c r="D295" s="53" t="s">
        <v>14</v>
      </c>
      <c r="E295" s="87" t="s">
        <v>125</v>
      </c>
      <c r="F295" s="87">
        <v>200</v>
      </c>
      <c r="G295" s="55"/>
      <c r="H295" s="134">
        <v>161.69999999999999</v>
      </c>
      <c r="I295" s="134"/>
      <c r="J295" s="134">
        <f t="shared" si="62"/>
        <v>161.69999999999999</v>
      </c>
      <c r="K295" s="134">
        <v>161.69999999999999</v>
      </c>
      <c r="L295" s="134"/>
      <c r="M295" s="133">
        <f t="shared" si="74"/>
        <v>161.69999999999999</v>
      </c>
      <c r="N295" s="134"/>
      <c r="O295" s="134">
        <f t="shared" si="63"/>
        <v>161.69999999999999</v>
      </c>
      <c r="P295" s="134"/>
      <c r="Q295" s="133">
        <f t="shared" si="75"/>
        <v>161.69999999999999</v>
      </c>
      <c r="R295" s="134"/>
      <c r="S295" s="133">
        <f t="shared" si="76"/>
        <v>161.69999999999999</v>
      </c>
      <c r="T295" s="134"/>
      <c r="U295" s="133">
        <f t="shared" si="76"/>
        <v>161.69999999999999</v>
      </c>
      <c r="V295" s="134"/>
      <c r="W295" s="133">
        <f t="shared" si="76"/>
        <v>161.69999999999999</v>
      </c>
      <c r="X295" s="134"/>
      <c r="Y295" s="133">
        <f t="shared" si="77"/>
        <v>161.69999999999999</v>
      </c>
      <c r="Z295" s="134"/>
      <c r="AA295" s="133">
        <f t="shared" si="78"/>
        <v>161.69999999999999</v>
      </c>
      <c r="AB295" s="134"/>
      <c r="AC295" s="133">
        <f t="shared" si="79"/>
        <v>161.69999999999999</v>
      </c>
      <c r="AD295" s="134"/>
      <c r="AE295" s="133">
        <f t="shared" si="79"/>
        <v>161.69999999999999</v>
      </c>
    </row>
    <row r="296" spans="2:31" ht="165" customHeight="1" x14ac:dyDescent="0.4">
      <c r="B296" s="12"/>
      <c r="C296" s="7"/>
      <c r="D296" s="16" t="s">
        <v>317</v>
      </c>
      <c r="E296" s="27" t="s">
        <v>289</v>
      </c>
      <c r="F296" s="29"/>
      <c r="G296" s="55"/>
      <c r="H296" s="134">
        <f>H297</f>
        <v>29323.5</v>
      </c>
      <c r="I296" s="134">
        <f>I297</f>
        <v>-29323.5</v>
      </c>
      <c r="J296" s="134">
        <f t="shared" si="62"/>
        <v>0</v>
      </c>
      <c r="K296" s="134">
        <f>K297</f>
        <v>30131.9</v>
      </c>
      <c r="L296" s="134">
        <f>L297</f>
        <v>0</v>
      </c>
      <c r="M296" s="133">
        <f t="shared" si="74"/>
        <v>0</v>
      </c>
      <c r="N296" s="134">
        <f>N297</f>
        <v>-30131.9</v>
      </c>
      <c r="O296" s="134">
        <f t="shared" si="63"/>
        <v>0</v>
      </c>
      <c r="P296" s="134">
        <f>P297</f>
        <v>0</v>
      </c>
      <c r="Q296" s="133">
        <f t="shared" si="75"/>
        <v>0</v>
      </c>
      <c r="R296" s="134">
        <f>R297</f>
        <v>0</v>
      </c>
      <c r="S296" s="133">
        <f t="shared" si="76"/>
        <v>0</v>
      </c>
      <c r="T296" s="134">
        <f>T297</f>
        <v>0</v>
      </c>
      <c r="U296" s="133">
        <f t="shared" si="76"/>
        <v>0</v>
      </c>
      <c r="V296" s="134">
        <f>V297</f>
        <v>0</v>
      </c>
      <c r="W296" s="133">
        <f t="shared" si="76"/>
        <v>0</v>
      </c>
      <c r="X296" s="134">
        <f>X297</f>
        <v>0</v>
      </c>
      <c r="Y296" s="133">
        <f t="shared" si="77"/>
        <v>0</v>
      </c>
      <c r="Z296" s="134">
        <f>Z297</f>
        <v>0</v>
      </c>
      <c r="AA296" s="133">
        <f t="shared" si="78"/>
        <v>0</v>
      </c>
      <c r="AB296" s="134">
        <f>AB297</f>
        <v>0</v>
      </c>
      <c r="AC296" s="133">
        <f t="shared" si="79"/>
        <v>0</v>
      </c>
      <c r="AD296" s="134">
        <f>AD297</f>
        <v>0</v>
      </c>
      <c r="AE296" s="133">
        <f t="shared" si="79"/>
        <v>0</v>
      </c>
    </row>
    <row r="297" spans="2:31" ht="42" x14ac:dyDescent="0.4">
      <c r="B297" s="12"/>
      <c r="C297" s="7"/>
      <c r="D297" s="28" t="s">
        <v>52</v>
      </c>
      <c r="E297" s="29" t="s">
        <v>289</v>
      </c>
      <c r="F297" s="29" t="s">
        <v>290</v>
      </c>
      <c r="G297" s="55"/>
      <c r="H297" s="134">
        <v>29323.5</v>
      </c>
      <c r="I297" s="134">
        <v>-29323.5</v>
      </c>
      <c r="J297" s="134">
        <f t="shared" si="62"/>
        <v>0</v>
      </c>
      <c r="K297" s="134">
        <v>30131.9</v>
      </c>
      <c r="L297" s="134"/>
      <c r="M297" s="133">
        <f t="shared" si="74"/>
        <v>0</v>
      </c>
      <c r="N297" s="134">
        <v>-30131.9</v>
      </c>
      <c r="O297" s="134">
        <f t="shared" si="63"/>
        <v>0</v>
      </c>
      <c r="P297" s="134"/>
      <c r="Q297" s="133">
        <f t="shared" si="75"/>
        <v>0</v>
      </c>
      <c r="R297" s="134"/>
      <c r="S297" s="133">
        <f t="shared" si="76"/>
        <v>0</v>
      </c>
      <c r="T297" s="134"/>
      <c r="U297" s="133">
        <f t="shared" si="76"/>
        <v>0</v>
      </c>
      <c r="V297" s="134"/>
      <c r="W297" s="133">
        <f t="shared" si="76"/>
        <v>0</v>
      </c>
      <c r="X297" s="134"/>
      <c r="Y297" s="133">
        <f t="shared" si="77"/>
        <v>0</v>
      </c>
      <c r="Z297" s="134"/>
      <c r="AA297" s="133">
        <f t="shared" si="78"/>
        <v>0</v>
      </c>
      <c r="AB297" s="134"/>
      <c r="AC297" s="133">
        <f t="shared" si="79"/>
        <v>0</v>
      </c>
      <c r="AD297" s="134"/>
      <c r="AE297" s="133">
        <f t="shared" si="79"/>
        <v>0</v>
      </c>
    </row>
    <row r="298" spans="2:31" s="65" customFormat="1" ht="160.94999999999999" customHeight="1" x14ac:dyDescent="0.4">
      <c r="B298" s="66"/>
      <c r="C298" s="7"/>
      <c r="D298" s="16" t="s">
        <v>317</v>
      </c>
      <c r="E298" s="100" t="s">
        <v>384</v>
      </c>
      <c r="F298" s="100"/>
      <c r="G298" s="55"/>
      <c r="H298" s="134">
        <f>H299</f>
        <v>7201.7</v>
      </c>
      <c r="I298" s="134">
        <f>I299</f>
        <v>-817.6</v>
      </c>
      <c r="J298" s="134">
        <f t="shared" si="62"/>
        <v>6384.0999999999995</v>
      </c>
      <c r="K298" s="134">
        <f>K299</f>
        <v>9002.2000000000007</v>
      </c>
      <c r="L298" s="134">
        <f>L299</f>
        <v>0</v>
      </c>
      <c r="M298" s="133">
        <f t="shared" si="74"/>
        <v>6384.0999999999995</v>
      </c>
      <c r="N298" s="134">
        <f>N299</f>
        <v>-2460.6999999999998</v>
      </c>
      <c r="O298" s="134">
        <f t="shared" si="63"/>
        <v>6541.5000000000009</v>
      </c>
      <c r="P298" s="134">
        <f>P299</f>
        <v>1596</v>
      </c>
      <c r="Q298" s="133">
        <f t="shared" si="75"/>
        <v>7980.0999999999995</v>
      </c>
      <c r="R298" s="134">
        <f>R299</f>
        <v>0</v>
      </c>
      <c r="S298" s="133">
        <f t="shared" si="76"/>
        <v>7980.0999999999995</v>
      </c>
      <c r="T298" s="134">
        <f>T299</f>
        <v>0</v>
      </c>
      <c r="U298" s="133">
        <f t="shared" si="76"/>
        <v>7980.0999999999995</v>
      </c>
      <c r="V298" s="134">
        <f>V299</f>
        <v>0</v>
      </c>
      <c r="W298" s="133">
        <f t="shared" si="76"/>
        <v>7980.0999999999995</v>
      </c>
      <c r="X298" s="134">
        <f>X299</f>
        <v>0</v>
      </c>
      <c r="Y298" s="133">
        <f t="shared" si="77"/>
        <v>6541.5000000000009</v>
      </c>
      <c r="Z298" s="134">
        <f>Z299</f>
        <v>1438.6</v>
      </c>
      <c r="AA298" s="133">
        <f t="shared" si="78"/>
        <v>7980.1</v>
      </c>
      <c r="AB298" s="134">
        <f>AB299</f>
        <v>0</v>
      </c>
      <c r="AC298" s="133">
        <f t="shared" si="79"/>
        <v>7980.1</v>
      </c>
      <c r="AD298" s="134">
        <f>AD299</f>
        <v>0</v>
      </c>
      <c r="AE298" s="133">
        <f t="shared" si="79"/>
        <v>7980.1</v>
      </c>
    </row>
    <row r="299" spans="2:31" s="65" customFormat="1" ht="42" x14ac:dyDescent="0.4">
      <c r="B299" s="66"/>
      <c r="C299" s="7"/>
      <c r="D299" s="101" t="s">
        <v>52</v>
      </c>
      <c r="E299" s="100" t="s">
        <v>384</v>
      </c>
      <c r="F299" s="100" t="s">
        <v>290</v>
      </c>
      <c r="G299" s="55"/>
      <c r="H299" s="134">
        <v>7201.7</v>
      </c>
      <c r="I299" s="134">
        <v>-817.6</v>
      </c>
      <c r="J299" s="134">
        <f t="shared" si="62"/>
        <v>6384.0999999999995</v>
      </c>
      <c r="K299" s="134">
        <v>9002.2000000000007</v>
      </c>
      <c r="L299" s="134"/>
      <c r="M299" s="133">
        <f t="shared" si="74"/>
        <v>6384.0999999999995</v>
      </c>
      <c r="N299" s="134">
        <v>-2460.6999999999998</v>
      </c>
      <c r="O299" s="134">
        <f t="shared" si="63"/>
        <v>6541.5000000000009</v>
      </c>
      <c r="P299" s="134">
        <v>1596</v>
      </c>
      <c r="Q299" s="133">
        <f t="shared" si="75"/>
        <v>7980.0999999999995</v>
      </c>
      <c r="R299" s="134"/>
      <c r="S299" s="133">
        <f t="shared" si="76"/>
        <v>7980.0999999999995</v>
      </c>
      <c r="T299" s="134"/>
      <c r="U299" s="133">
        <f t="shared" si="76"/>
        <v>7980.0999999999995</v>
      </c>
      <c r="V299" s="134"/>
      <c r="W299" s="133">
        <f t="shared" si="76"/>
        <v>7980.0999999999995</v>
      </c>
      <c r="X299" s="134"/>
      <c r="Y299" s="133">
        <f t="shared" si="77"/>
        <v>6541.5000000000009</v>
      </c>
      <c r="Z299" s="134">
        <v>1438.6</v>
      </c>
      <c r="AA299" s="133">
        <f t="shared" si="78"/>
        <v>7980.1</v>
      </c>
      <c r="AB299" s="134"/>
      <c r="AC299" s="133">
        <f t="shared" si="79"/>
        <v>7980.1</v>
      </c>
      <c r="AD299" s="134"/>
      <c r="AE299" s="133">
        <f t="shared" si="79"/>
        <v>7980.1</v>
      </c>
    </row>
    <row r="300" spans="2:31" s="65" customFormat="1" ht="100.2" customHeight="1" x14ac:dyDescent="0.4">
      <c r="B300" s="66"/>
      <c r="C300" s="7"/>
      <c r="D300" s="101" t="s">
        <v>465</v>
      </c>
      <c r="E300" s="154" t="s">
        <v>444</v>
      </c>
      <c r="F300" s="114"/>
      <c r="G300" s="55"/>
      <c r="H300" s="134"/>
      <c r="I300" s="134">
        <f>I301</f>
        <v>20241.8</v>
      </c>
      <c r="J300" s="134">
        <f t="shared" si="62"/>
        <v>20241.8</v>
      </c>
      <c r="K300" s="134"/>
      <c r="L300" s="134">
        <f>L301</f>
        <v>0</v>
      </c>
      <c r="M300" s="133">
        <f t="shared" si="74"/>
        <v>20241.8</v>
      </c>
      <c r="N300" s="134">
        <f>N301</f>
        <v>22747</v>
      </c>
      <c r="O300" s="134">
        <f t="shared" si="63"/>
        <v>22747</v>
      </c>
      <c r="P300" s="134">
        <f>P301</f>
        <v>17042.099999999999</v>
      </c>
      <c r="Q300" s="133">
        <f t="shared" si="75"/>
        <v>37283.899999999994</v>
      </c>
      <c r="R300" s="134">
        <f>R301</f>
        <v>0</v>
      </c>
      <c r="S300" s="133">
        <f t="shared" si="76"/>
        <v>37283.899999999994</v>
      </c>
      <c r="T300" s="134">
        <f>T301</f>
        <v>0</v>
      </c>
      <c r="U300" s="133">
        <f t="shared" si="76"/>
        <v>37283.899999999994</v>
      </c>
      <c r="V300" s="134">
        <f>V301</f>
        <v>0</v>
      </c>
      <c r="W300" s="133">
        <f t="shared" si="76"/>
        <v>37283.899999999994</v>
      </c>
      <c r="X300" s="134">
        <f>X301</f>
        <v>0</v>
      </c>
      <c r="Y300" s="133">
        <f t="shared" si="77"/>
        <v>22747</v>
      </c>
      <c r="Z300" s="134">
        <f>Z301</f>
        <v>17199.5</v>
      </c>
      <c r="AA300" s="133">
        <f t="shared" si="78"/>
        <v>39946.5</v>
      </c>
      <c r="AB300" s="134">
        <f>AB301</f>
        <v>0</v>
      </c>
      <c r="AC300" s="133">
        <f t="shared" si="79"/>
        <v>39946.5</v>
      </c>
      <c r="AD300" s="134">
        <f>AD301</f>
        <v>0</v>
      </c>
      <c r="AE300" s="133">
        <f t="shared" si="79"/>
        <v>39946.5</v>
      </c>
    </row>
    <row r="301" spans="2:31" s="65" customFormat="1" ht="42" x14ac:dyDescent="0.4">
      <c r="B301" s="66"/>
      <c r="C301" s="7"/>
      <c r="D301" s="101" t="s">
        <v>52</v>
      </c>
      <c r="E301" s="154" t="s">
        <v>444</v>
      </c>
      <c r="F301" s="114" t="s">
        <v>290</v>
      </c>
      <c r="G301" s="55"/>
      <c r="H301" s="134"/>
      <c r="I301" s="134">
        <v>20241.8</v>
      </c>
      <c r="J301" s="134">
        <f t="shared" si="62"/>
        <v>20241.8</v>
      </c>
      <c r="K301" s="134"/>
      <c r="L301" s="134"/>
      <c r="M301" s="133">
        <f t="shared" si="74"/>
        <v>20241.8</v>
      </c>
      <c r="N301" s="134">
        <v>22747</v>
      </c>
      <c r="O301" s="134">
        <f t="shared" si="63"/>
        <v>22747</v>
      </c>
      <c r="P301" s="134">
        <v>17042.099999999999</v>
      </c>
      <c r="Q301" s="133">
        <f t="shared" si="75"/>
        <v>37283.899999999994</v>
      </c>
      <c r="R301" s="134"/>
      <c r="S301" s="133">
        <f t="shared" si="76"/>
        <v>37283.899999999994</v>
      </c>
      <c r="T301" s="134"/>
      <c r="U301" s="133">
        <f t="shared" si="76"/>
        <v>37283.899999999994</v>
      </c>
      <c r="V301" s="134"/>
      <c r="W301" s="133">
        <f t="shared" si="76"/>
        <v>37283.899999999994</v>
      </c>
      <c r="X301" s="134"/>
      <c r="Y301" s="133">
        <f t="shared" si="77"/>
        <v>22747</v>
      </c>
      <c r="Z301" s="134">
        <v>17199.5</v>
      </c>
      <c r="AA301" s="133">
        <f t="shared" si="78"/>
        <v>39946.5</v>
      </c>
      <c r="AB301" s="134"/>
      <c r="AC301" s="133">
        <f t="shared" si="79"/>
        <v>39946.5</v>
      </c>
      <c r="AD301" s="134"/>
      <c r="AE301" s="133">
        <f t="shared" si="79"/>
        <v>39946.5</v>
      </c>
    </row>
    <row r="302" spans="2:31" ht="42" x14ac:dyDescent="0.4">
      <c r="B302" s="12"/>
      <c r="C302" s="7"/>
      <c r="D302" s="33" t="s">
        <v>218</v>
      </c>
      <c r="E302" s="87" t="s">
        <v>126</v>
      </c>
      <c r="F302" s="87"/>
      <c r="G302" s="55"/>
      <c r="H302" s="134">
        <f>H303+H306+H309+H311</f>
        <v>63553</v>
      </c>
      <c r="I302" s="134">
        <f>I303+I306+I309+I311</f>
        <v>167.9</v>
      </c>
      <c r="J302" s="134">
        <f t="shared" si="62"/>
        <v>63720.9</v>
      </c>
      <c r="K302" s="134">
        <f>K303+K306+K309+K311</f>
        <v>64897.900000000009</v>
      </c>
      <c r="L302" s="134">
        <f>L303+L306+L309+L311</f>
        <v>0</v>
      </c>
      <c r="M302" s="133">
        <f t="shared" si="74"/>
        <v>63720.9</v>
      </c>
      <c r="N302" s="134">
        <f>N303+N306+N309+N311</f>
        <v>174.4</v>
      </c>
      <c r="O302" s="134">
        <f t="shared" si="63"/>
        <v>65072.30000000001</v>
      </c>
      <c r="P302" s="134">
        <f>P303+P306+P309+P311</f>
        <v>0</v>
      </c>
      <c r="Q302" s="133">
        <f t="shared" si="75"/>
        <v>63720.9</v>
      </c>
      <c r="R302" s="134">
        <f>R303+R306+R309+R311</f>
        <v>0</v>
      </c>
      <c r="S302" s="133">
        <f t="shared" si="76"/>
        <v>63720.9</v>
      </c>
      <c r="T302" s="134">
        <f>T303+T306+T309+T311</f>
        <v>0</v>
      </c>
      <c r="U302" s="133">
        <f t="shared" si="76"/>
        <v>63720.9</v>
      </c>
      <c r="V302" s="134">
        <f>V303+V306+V309+V311</f>
        <v>0</v>
      </c>
      <c r="W302" s="133">
        <f t="shared" si="76"/>
        <v>63720.9</v>
      </c>
      <c r="X302" s="134">
        <f>X303+X306+X309+X311</f>
        <v>0</v>
      </c>
      <c r="Y302" s="133">
        <f t="shared" si="77"/>
        <v>65072.30000000001</v>
      </c>
      <c r="Z302" s="134">
        <f>Z303+Z306+Z309+Z311</f>
        <v>0</v>
      </c>
      <c r="AA302" s="133">
        <f t="shared" si="78"/>
        <v>65072.30000000001</v>
      </c>
      <c r="AB302" s="134">
        <f>AB303+AB306+AB309+AB311</f>
        <v>0</v>
      </c>
      <c r="AC302" s="133">
        <f t="shared" si="79"/>
        <v>65072.30000000001</v>
      </c>
      <c r="AD302" s="134">
        <f>AD303+AD306+AD309+AD311</f>
        <v>0</v>
      </c>
      <c r="AE302" s="133">
        <f t="shared" si="79"/>
        <v>65072.30000000001</v>
      </c>
    </row>
    <row r="303" spans="2:31" ht="21" x14ac:dyDescent="0.4">
      <c r="B303" s="12"/>
      <c r="C303" s="7"/>
      <c r="D303" s="33" t="s">
        <v>49</v>
      </c>
      <c r="E303" s="87" t="s">
        <v>127</v>
      </c>
      <c r="F303" s="87"/>
      <c r="G303" s="55"/>
      <c r="H303" s="134">
        <f>H304+H305</f>
        <v>268</v>
      </c>
      <c r="I303" s="134">
        <f>I304+I305</f>
        <v>0</v>
      </c>
      <c r="J303" s="134">
        <f t="shared" si="62"/>
        <v>268</v>
      </c>
      <c r="K303" s="134">
        <f>K304+K305</f>
        <v>268</v>
      </c>
      <c r="L303" s="134">
        <f>L304+L305</f>
        <v>0</v>
      </c>
      <c r="M303" s="133">
        <f t="shared" si="74"/>
        <v>268</v>
      </c>
      <c r="N303" s="134">
        <f>N304+N305</f>
        <v>0</v>
      </c>
      <c r="O303" s="134">
        <f t="shared" si="63"/>
        <v>268</v>
      </c>
      <c r="P303" s="134">
        <f>P304+P305</f>
        <v>0</v>
      </c>
      <c r="Q303" s="133">
        <f t="shared" si="75"/>
        <v>268</v>
      </c>
      <c r="R303" s="134">
        <f>R304+R305</f>
        <v>0</v>
      </c>
      <c r="S303" s="133">
        <f t="shared" si="76"/>
        <v>268</v>
      </c>
      <c r="T303" s="134">
        <f>T304+T305</f>
        <v>0</v>
      </c>
      <c r="U303" s="133">
        <f t="shared" si="76"/>
        <v>268</v>
      </c>
      <c r="V303" s="134">
        <f>V304+V305</f>
        <v>0</v>
      </c>
      <c r="W303" s="133">
        <f t="shared" si="76"/>
        <v>268</v>
      </c>
      <c r="X303" s="134">
        <f>X304+X305</f>
        <v>0</v>
      </c>
      <c r="Y303" s="133">
        <f t="shared" si="77"/>
        <v>268</v>
      </c>
      <c r="Z303" s="134">
        <f>Z304+Z305</f>
        <v>0</v>
      </c>
      <c r="AA303" s="133">
        <f t="shared" si="78"/>
        <v>268</v>
      </c>
      <c r="AB303" s="134">
        <f>AB304+AB305</f>
        <v>0</v>
      </c>
      <c r="AC303" s="133">
        <f t="shared" si="79"/>
        <v>268</v>
      </c>
      <c r="AD303" s="134">
        <f>AD304+AD305</f>
        <v>0</v>
      </c>
      <c r="AE303" s="133">
        <f t="shared" si="79"/>
        <v>268</v>
      </c>
    </row>
    <row r="304" spans="2:31" ht="84" x14ac:dyDescent="0.4">
      <c r="B304" s="12"/>
      <c r="C304" s="7"/>
      <c r="D304" s="53" t="s">
        <v>74</v>
      </c>
      <c r="E304" s="87" t="s">
        <v>127</v>
      </c>
      <c r="F304" s="87">
        <v>100</v>
      </c>
      <c r="G304" s="55"/>
      <c r="H304" s="134">
        <v>70</v>
      </c>
      <c r="I304" s="134"/>
      <c r="J304" s="134">
        <f t="shared" si="62"/>
        <v>70</v>
      </c>
      <c r="K304" s="134">
        <v>70</v>
      </c>
      <c r="L304" s="134"/>
      <c r="M304" s="133">
        <f t="shared" si="74"/>
        <v>70</v>
      </c>
      <c r="N304" s="134"/>
      <c r="O304" s="134">
        <f t="shared" si="63"/>
        <v>70</v>
      </c>
      <c r="P304" s="134"/>
      <c r="Q304" s="133">
        <f t="shared" si="75"/>
        <v>70</v>
      </c>
      <c r="R304" s="134"/>
      <c r="S304" s="133">
        <f t="shared" si="76"/>
        <v>70</v>
      </c>
      <c r="T304" s="134"/>
      <c r="U304" s="133">
        <f t="shared" si="76"/>
        <v>70</v>
      </c>
      <c r="V304" s="134"/>
      <c r="W304" s="133">
        <f t="shared" si="76"/>
        <v>70</v>
      </c>
      <c r="X304" s="134"/>
      <c r="Y304" s="133">
        <f t="shared" si="77"/>
        <v>70</v>
      </c>
      <c r="Z304" s="134"/>
      <c r="AA304" s="133">
        <f t="shared" si="78"/>
        <v>70</v>
      </c>
      <c r="AB304" s="134"/>
      <c r="AC304" s="133">
        <f t="shared" si="79"/>
        <v>70</v>
      </c>
      <c r="AD304" s="134"/>
      <c r="AE304" s="133">
        <f t="shared" si="79"/>
        <v>70</v>
      </c>
    </row>
    <row r="305" spans="2:31" ht="51" customHeight="1" x14ac:dyDescent="0.4">
      <c r="B305" s="12"/>
      <c r="C305" s="7"/>
      <c r="D305" s="33" t="s">
        <v>14</v>
      </c>
      <c r="E305" s="87" t="s">
        <v>127</v>
      </c>
      <c r="F305" s="87">
        <v>200</v>
      </c>
      <c r="G305" s="55">
        <v>7</v>
      </c>
      <c r="H305" s="134">
        <v>198</v>
      </c>
      <c r="I305" s="134"/>
      <c r="J305" s="134">
        <f t="shared" si="62"/>
        <v>198</v>
      </c>
      <c r="K305" s="134">
        <v>198</v>
      </c>
      <c r="L305" s="134"/>
      <c r="M305" s="133">
        <f t="shared" si="74"/>
        <v>198</v>
      </c>
      <c r="N305" s="134"/>
      <c r="O305" s="134">
        <f t="shared" si="63"/>
        <v>198</v>
      </c>
      <c r="P305" s="134"/>
      <c r="Q305" s="133">
        <f t="shared" si="75"/>
        <v>198</v>
      </c>
      <c r="R305" s="134"/>
      <c r="S305" s="133">
        <f t="shared" si="76"/>
        <v>198</v>
      </c>
      <c r="T305" s="134"/>
      <c r="U305" s="133">
        <f t="shared" si="76"/>
        <v>198</v>
      </c>
      <c r="V305" s="134"/>
      <c r="W305" s="133">
        <f t="shared" si="76"/>
        <v>198</v>
      </c>
      <c r="X305" s="134"/>
      <c r="Y305" s="133">
        <f t="shared" si="77"/>
        <v>198</v>
      </c>
      <c r="Z305" s="134"/>
      <c r="AA305" s="133">
        <f t="shared" si="78"/>
        <v>198</v>
      </c>
      <c r="AB305" s="134"/>
      <c r="AC305" s="133">
        <f t="shared" si="79"/>
        <v>198</v>
      </c>
      <c r="AD305" s="134"/>
      <c r="AE305" s="133">
        <f t="shared" si="79"/>
        <v>198</v>
      </c>
    </row>
    <row r="306" spans="2:31" s="65" customFormat="1" ht="144" customHeight="1" x14ac:dyDescent="0.4">
      <c r="B306" s="66"/>
      <c r="C306" s="7"/>
      <c r="D306" s="54" t="s">
        <v>464</v>
      </c>
      <c r="E306" s="87" t="s">
        <v>332</v>
      </c>
      <c r="F306" s="87"/>
      <c r="G306" s="55"/>
      <c r="H306" s="134">
        <f>H307+H308</f>
        <v>33622.799999999996</v>
      </c>
      <c r="I306" s="134">
        <f>I307+I308</f>
        <v>167.9</v>
      </c>
      <c r="J306" s="134">
        <f t="shared" ref="J306:J375" si="80">H306+I306</f>
        <v>33790.699999999997</v>
      </c>
      <c r="K306" s="134">
        <f>K307+K308</f>
        <v>34967.700000000004</v>
      </c>
      <c r="L306" s="134">
        <f>L307+L308</f>
        <v>0</v>
      </c>
      <c r="M306" s="133">
        <f t="shared" si="74"/>
        <v>33790.699999999997</v>
      </c>
      <c r="N306" s="134">
        <f>N307+N308</f>
        <v>174.4</v>
      </c>
      <c r="O306" s="134">
        <f t="shared" ref="O306:O375" si="81">K306+N306</f>
        <v>35142.100000000006</v>
      </c>
      <c r="P306" s="134">
        <f>P307+P308</f>
        <v>0</v>
      </c>
      <c r="Q306" s="133">
        <f t="shared" si="75"/>
        <v>33790.699999999997</v>
      </c>
      <c r="R306" s="134">
        <f>R307+R308</f>
        <v>0</v>
      </c>
      <c r="S306" s="133">
        <f t="shared" si="76"/>
        <v>33790.699999999997</v>
      </c>
      <c r="T306" s="134">
        <f>T307+T308</f>
        <v>0</v>
      </c>
      <c r="U306" s="133">
        <f t="shared" si="76"/>
        <v>33790.699999999997</v>
      </c>
      <c r="V306" s="134">
        <f>V307+V308</f>
        <v>0</v>
      </c>
      <c r="W306" s="133">
        <f t="shared" si="76"/>
        <v>33790.699999999997</v>
      </c>
      <c r="X306" s="134">
        <f>X307+X308</f>
        <v>0</v>
      </c>
      <c r="Y306" s="133">
        <f t="shared" si="77"/>
        <v>35142.100000000006</v>
      </c>
      <c r="Z306" s="134">
        <f>Z307+Z308</f>
        <v>0</v>
      </c>
      <c r="AA306" s="133">
        <f t="shared" si="78"/>
        <v>35142.100000000006</v>
      </c>
      <c r="AB306" s="134">
        <f>AB307+AB308</f>
        <v>0</v>
      </c>
      <c r="AC306" s="133">
        <f t="shared" si="79"/>
        <v>35142.100000000006</v>
      </c>
      <c r="AD306" s="134">
        <f>AD307+AD308</f>
        <v>0</v>
      </c>
      <c r="AE306" s="133">
        <f t="shared" si="79"/>
        <v>35142.100000000006</v>
      </c>
    </row>
    <row r="307" spans="2:31" s="65" customFormat="1" ht="42.75" customHeight="1" x14ac:dyDescent="0.4">
      <c r="B307" s="66"/>
      <c r="C307" s="7"/>
      <c r="D307" s="54" t="s">
        <v>15</v>
      </c>
      <c r="E307" s="87" t="s">
        <v>332</v>
      </c>
      <c r="F307" s="87">
        <v>200</v>
      </c>
      <c r="G307" s="55"/>
      <c r="H307" s="134">
        <v>168.1</v>
      </c>
      <c r="I307" s="134">
        <v>0.9</v>
      </c>
      <c r="J307" s="134">
        <f t="shared" si="80"/>
        <v>169</v>
      </c>
      <c r="K307" s="134">
        <v>174.8</v>
      </c>
      <c r="L307" s="134"/>
      <c r="M307" s="133">
        <f t="shared" si="74"/>
        <v>169</v>
      </c>
      <c r="N307" s="134">
        <v>0.9</v>
      </c>
      <c r="O307" s="134">
        <f t="shared" si="81"/>
        <v>175.70000000000002</v>
      </c>
      <c r="P307" s="134"/>
      <c r="Q307" s="133">
        <f t="shared" si="75"/>
        <v>169</v>
      </c>
      <c r="R307" s="134"/>
      <c r="S307" s="133">
        <f t="shared" si="76"/>
        <v>169</v>
      </c>
      <c r="T307" s="134"/>
      <c r="U307" s="133">
        <f t="shared" si="76"/>
        <v>169</v>
      </c>
      <c r="V307" s="134"/>
      <c r="W307" s="133">
        <f t="shared" si="76"/>
        <v>169</v>
      </c>
      <c r="X307" s="134"/>
      <c r="Y307" s="133">
        <f t="shared" si="77"/>
        <v>175.70000000000002</v>
      </c>
      <c r="Z307" s="134"/>
      <c r="AA307" s="133">
        <f t="shared" si="78"/>
        <v>175.70000000000002</v>
      </c>
      <c r="AB307" s="134"/>
      <c r="AC307" s="133">
        <f t="shared" si="79"/>
        <v>175.70000000000002</v>
      </c>
      <c r="AD307" s="134"/>
      <c r="AE307" s="133">
        <f t="shared" si="79"/>
        <v>175.70000000000002</v>
      </c>
    </row>
    <row r="308" spans="2:31" s="65" customFormat="1" ht="42.75" customHeight="1" x14ac:dyDescent="0.4">
      <c r="B308" s="66"/>
      <c r="C308" s="7"/>
      <c r="D308" s="54" t="s">
        <v>14</v>
      </c>
      <c r="E308" s="87" t="s">
        <v>332</v>
      </c>
      <c r="F308" s="87">
        <v>300</v>
      </c>
      <c r="G308" s="55"/>
      <c r="H308" s="134">
        <v>33454.699999999997</v>
      </c>
      <c r="I308" s="134">
        <v>167</v>
      </c>
      <c r="J308" s="134">
        <f t="shared" si="80"/>
        <v>33621.699999999997</v>
      </c>
      <c r="K308" s="134">
        <v>34792.9</v>
      </c>
      <c r="L308" s="134"/>
      <c r="M308" s="133">
        <f t="shared" si="74"/>
        <v>33621.699999999997</v>
      </c>
      <c r="N308" s="134">
        <v>173.5</v>
      </c>
      <c r="O308" s="134">
        <f t="shared" si="81"/>
        <v>34966.400000000001</v>
      </c>
      <c r="P308" s="134"/>
      <c r="Q308" s="133">
        <f t="shared" si="75"/>
        <v>33621.699999999997</v>
      </c>
      <c r="R308" s="134"/>
      <c r="S308" s="133">
        <f t="shared" si="76"/>
        <v>33621.699999999997</v>
      </c>
      <c r="T308" s="134"/>
      <c r="U308" s="133">
        <f t="shared" si="76"/>
        <v>33621.699999999997</v>
      </c>
      <c r="V308" s="134"/>
      <c r="W308" s="133">
        <f t="shared" si="76"/>
        <v>33621.699999999997</v>
      </c>
      <c r="X308" s="134"/>
      <c r="Y308" s="133">
        <f t="shared" si="77"/>
        <v>34966.400000000001</v>
      </c>
      <c r="Z308" s="134"/>
      <c r="AA308" s="133">
        <f t="shared" si="78"/>
        <v>34966.400000000001</v>
      </c>
      <c r="AB308" s="134"/>
      <c r="AC308" s="133">
        <f t="shared" si="79"/>
        <v>34966.400000000001</v>
      </c>
      <c r="AD308" s="134"/>
      <c r="AE308" s="133">
        <f t="shared" si="79"/>
        <v>34966.400000000001</v>
      </c>
    </row>
    <row r="309" spans="2:31" s="65" customFormat="1" ht="153.6" customHeight="1" x14ac:dyDescent="0.4">
      <c r="B309" s="66"/>
      <c r="C309" s="7"/>
      <c r="D309" s="54" t="s">
        <v>464</v>
      </c>
      <c r="E309" s="87" t="s">
        <v>333</v>
      </c>
      <c r="F309" s="87"/>
      <c r="G309" s="55"/>
      <c r="H309" s="134">
        <f>H310</f>
        <v>14.3</v>
      </c>
      <c r="I309" s="134">
        <f>I310</f>
        <v>0</v>
      </c>
      <c r="J309" s="134">
        <f t="shared" si="80"/>
        <v>14.3</v>
      </c>
      <c r="K309" s="134">
        <f>K310</f>
        <v>14.3</v>
      </c>
      <c r="L309" s="134">
        <f>L310</f>
        <v>0</v>
      </c>
      <c r="M309" s="133">
        <f t="shared" si="74"/>
        <v>14.3</v>
      </c>
      <c r="N309" s="134">
        <f>N310</f>
        <v>0</v>
      </c>
      <c r="O309" s="134">
        <f t="shared" si="81"/>
        <v>14.3</v>
      </c>
      <c r="P309" s="134">
        <f>P310</f>
        <v>0</v>
      </c>
      <c r="Q309" s="133">
        <f t="shared" si="75"/>
        <v>14.3</v>
      </c>
      <c r="R309" s="134">
        <f>R310</f>
        <v>0</v>
      </c>
      <c r="S309" s="133">
        <f t="shared" si="76"/>
        <v>14.3</v>
      </c>
      <c r="T309" s="134">
        <f>T310</f>
        <v>0</v>
      </c>
      <c r="U309" s="133">
        <f t="shared" si="76"/>
        <v>14.3</v>
      </c>
      <c r="V309" s="134">
        <f>V310</f>
        <v>0</v>
      </c>
      <c r="W309" s="133">
        <f t="shared" si="76"/>
        <v>14.3</v>
      </c>
      <c r="X309" s="134">
        <f>X310</f>
        <v>0</v>
      </c>
      <c r="Y309" s="133">
        <f t="shared" si="77"/>
        <v>14.3</v>
      </c>
      <c r="Z309" s="134">
        <f>Z310</f>
        <v>0</v>
      </c>
      <c r="AA309" s="133">
        <f t="shared" si="78"/>
        <v>14.3</v>
      </c>
      <c r="AB309" s="134">
        <f>AB310</f>
        <v>0</v>
      </c>
      <c r="AC309" s="133">
        <f t="shared" si="79"/>
        <v>14.3</v>
      </c>
      <c r="AD309" s="134">
        <f>AD310</f>
        <v>0</v>
      </c>
      <c r="AE309" s="133">
        <f t="shared" si="79"/>
        <v>14.3</v>
      </c>
    </row>
    <row r="310" spans="2:31" s="65" customFormat="1" ht="60" customHeight="1" x14ac:dyDescent="0.4">
      <c r="B310" s="66"/>
      <c r="C310" s="7"/>
      <c r="D310" s="54" t="s">
        <v>14</v>
      </c>
      <c r="E310" s="87" t="s">
        <v>333</v>
      </c>
      <c r="F310" s="87">
        <v>200</v>
      </c>
      <c r="G310" s="55"/>
      <c r="H310" s="134">
        <v>14.3</v>
      </c>
      <c r="I310" s="134"/>
      <c r="J310" s="134">
        <f t="shared" si="80"/>
        <v>14.3</v>
      </c>
      <c r="K310" s="134">
        <v>14.3</v>
      </c>
      <c r="L310" s="134"/>
      <c r="M310" s="133">
        <f t="shared" si="74"/>
        <v>14.3</v>
      </c>
      <c r="N310" s="134"/>
      <c r="O310" s="134">
        <f t="shared" si="81"/>
        <v>14.3</v>
      </c>
      <c r="P310" s="134"/>
      <c r="Q310" s="133">
        <f t="shared" si="75"/>
        <v>14.3</v>
      </c>
      <c r="R310" s="134"/>
      <c r="S310" s="133">
        <f t="shared" si="76"/>
        <v>14.3</v>
      </c>
      <c r="T310" s="134"/>
      <c r="U310" s="133">
        <f t="shared" si="76"/>
        <v>14.3</v>
      </c>
      <c r="V310" s="134"/>
      <c r="W310" s="133">
        <f t="shared" si="76"/>
        <v>14.3</v>
      </c>
      <c r="X310" s="134"/>
      <c r="Y310" s="133">
        <f t="shared" si="77"/>
        <v>14.3</v>
      </c>
      <c r="Z310" s="134"/>
      <c r="AA310" s="133">
        <f t="shared" si="78"/>
        <v>14.3</v>
      </c>
      <c r="AB310" s="134"/>
      <c r="AC310" s="133">
        <f t="shared" si="79"/>
        <v>14.3</v>
      </c>
      <c r="AD310" s="134"/>
      <c r="AE310" s="133">
        <f t="shared" si="79"/>
        <v>14.3</v>
      </c>
    </row>
    <row r="311" spans="2:31" s="65" customFormat="1" ht="91.2" customHeight="1" x14ac:dyDescent="0.4">
      <c r="B311" s="66"/>
      <c r="C311" s="7"/>
      <c r="D311" s="54" t="s">
        <v>128</v>
      </c>
      <c r="E311" s="87" t="s">
        <v>334</v>
      </c>
      <c r="F311" s="87"/>
      <c r="G311" s="55"/>
      <c r="H311" s="134">
        <f>H312+H313</f>
        <v>29647.9</v>
      </c>
      <c r="I311" s="134">
        <f>I312+I313</f>
        <v>0</v>
      </c>
      <c r="J311" s="134">
        <f t="shared" si="80"/>
        <v>29647.9</v>
      </c>
      <c r="K311" s="134">
        <f>K312+K313</f>
        <v>29647.9</v>
      </c>
      <c r="L311" s="134">
        <f>L312+L313</f>
        <v>0</v>
      </c>
      <c r="M311" s="133">
        <f t="shared" si="74"/>
        <v>29647.9</v>
      </c>
      <c r="N311" s="134">
        <f>N312+N313</f>
        <v>0</v>
      </c>
      <c r="O311" s="134">
        <f t="shared" si="81"/>
        <v>29647.9</v>
      </c>
      <c r="P311" s="134">
        <f>P312+P313</f>
        <v>0</v>
      </c>
      <c r="Q311" s="133">
        <f t="shared" si="75"/>
        <v>29647.9</v>
      </c>
      <c r="R311" s="134">
        <f>R312+R313</f>
        <v>0</v>
      </c>
      <c r="S311" s="133">
        <f t="shared" si="76"/>
        <v>29647.9</v>
      </c>
      <c r="T311" s="134">
        <f>T312+T313</f>
        <v>0</v>
      </c>
      <c r="U311" s="133">
        <f t="shared" si="76"/>
        <v>29647.9</v>
      </c>
      <c r="V311" s="134">
        <f>V312+V313</f>
        <v>0</v>
      </c>
      <c r="W311" s="133">
        <f t="shared" si="76"/>
        <v>29647.9</v>
      </c>
      <c r="X311" s="134">
        <f>X312+X313</f>
        <v>0</v>
      </c>
      <c r="Y311" s="133">
        <f t="shared" si="77"/>
        <v>29647.9</v>
      </c>
      <c r="Z311" s="134">
        <f>Z312+Z313</f>
        <v>0</v>
      </c>
      <c r="AA311" s="133">
        <f t="shared" si="78"/>
        <v>29647.9</v>
      </c>
      <c r="AB311" s="134">
        <f>AB312+AB313</f>
        <v>0</v>
      </c>
      <c r="AC311" s="133">
        <f t="shared" si="79"/>
        <v>29647.9</v>
      </c>
      <c r="AD311" s="134">
        <f>AD312+AD313</f>
        <v>0</v>
      </c>
      <c r="AE311" s="133">
        <f t="shared" si="79"/>
        <v>29647.9</v>
      </c>
    </row>
    <row r="312" spans="2:31" s="65" customFormat="1" ht="42.75" customHeight="1" x14ac:dyDescent="0.4">
      <c r="B312" s="66"/>
      <c r="C312" s="7"/>
      <c r="D312" s="54" t="s">
        <v>14</v>
      </c>
      <c r="E312" s="87" t="s">
        <v>334</v>
      </c>
      <c r="F312" s="87">
        <v>200</v>
      </c>
      <c r="G312" s="55"/>
      <c r="H312" s="134">
        <v>148.19999999999999</v>
      </c>
      <c r="I312" s="134"/>
      <c r="J312" s="134">
        <f t="shared" si="80"/>
        <v>148.19999999999999</v>
      </c>
      <c r="K312" s="134">
        <v>148.19999999999999</v>
      </c>
      <c r="L312" s="134"/>
      <c r="M312" s="133">
        <f t="shared" si="74"/>
        <v>148.19999999999999</v>
      </c>
      <c r="N312" s="134"/>
      <c r="O312" s="134">
        <f t="shared" si="81"/>
        <v>148.19999999999999</v>
      </c>
      <c r="P312" s="134"/>
      <c r="Q312" s="133">
        <f t="shared" si="75"/>
        <v>148.19999999999999</v>
      </c>
      <c r="R312" s="134"/>
      <c r="S312" s="133">
        <f t="shared" si="76"/>
        <v>148.19999999999999</v>
      </c>
      <c r="T312" s="134"/>
      <c r="U312" s="133">
        <f t="shared" si="76"/>
        <v>148.19999999999999</v>
      </c>
      <c r="V312" s="134"/>
      <c r="W312" s="133">
        <f t="shared" si="76"/>
        <v>148.19999999999999</v>
      </c>
      <c r="X312" s="134"/>
      <c r="Y312" s="133">
        <f t="shared" si="77"/>
        <v>148.19999999999999</v>
      </c>
      <c r="Z312" s="134"/>
      <c r="AA312" s="133">
        <f t="shared" si="78"/>
        <v>148.19999999999999</v>
      </c>
      <c r="AB312" s="134"/>
      <c r="AC312" s="133">
        <f t="shared" si="79"/>
        <v>148.19999999999999</v>
      </c>
      <c r="AD312" s="134"/>
      <c r="AE312" s="133">
        <f t="shared" si="79"/>
        <v>148.19999999999999</v>
      </c>
    </row>
    <row r="313" spans="2:31" s="65" customFormat="1" ht="42.75" customHeight="1" x14ac:dyDescent="0.4">
      <c r="B313" s="66"/>
      <c r="C313" s="7"/>
      <c r="D313" s="54" t="s">
        <v>15</v>
      </c>
      <c r="E313" s="87" t="s">
        <v>334</v>
      </c>
      <c r="F313" s="87">
        <v>300</v>
      </c>
      <c r="G313" s="55"/>
      <c r="H313" s="134">
        <v>29499.7</v>
      </c>
      <c r="I313" s="134"/>
      <c r="J313" s="134">
        <f t="shared" si="80"/>
        <v>29499.7</v>
      </c>
      <c r="K313" s="134">
        <v>29499.7</v>
      </c>
      <c r="L313" s="134"/>
      <c r="M313" s="133">
        <f t="shared" si="74"/>
        <v>29499.7</v>
      </c>
      <c r="N313" s="134"/>
      <c r="O313" s="134">
        <f t="shared" si="81"/>
        <v>29499.7</v>
      </c>
      <c r="P313" s="134"/>
      <c r="Q313" s="133">
        <f t="shared" si="75"/>
        <v>29499.7</v>
      </c>
      <c r="R313" s="134"/>
      <c r="S313" s="133">
        <f t="shared" si="76"/>
        <v>29499.7</v>
      </c>
      <c r="T313" s="134"/>
      <c r="U313" s="133">
        <f t="shared" si="76"/>
        <v>29499.7</v>
      </c>
      <c r="V313" s="134"/>
      <c r="W313" s="133">
        <f t="shared" si="76"/>
        <v>29499.7</v>
      </c>
      <c r="X313" s="134"/>
      <c r="Y313" s="133">
        <f t="shared" si="77"/>
        <v>29499.7</v>
      </c>
      <c r="Z313" s="134"/>
      <c r="AA313" s="133">
        <f t="shared" si="78"/>
        <v>29499.7</v>
      </c>
      <c r="AB313" s="134"/>
      <c r="AC313" s="133">
        <f t="shared" si="79"/>
        <v>29499.7</v>
      </c>
      <c r="AD313" s="134"/>
      <c r="AE313" s="133">
        <f t="shared" si="79"/>
        <v>29499.7</v>
      </c>
    </row>
    <row r="314" spans="2:31" ht="81.599999999999994" customHeight="1" x14ac:dyDescent="0.4">
      <c r="B314" s="12"/>
      <c r="C314" s="13">
        <v>15</v>
      </c>
      <c r="D314" s="9" t="s">
        <v>275</v>
      </c>
      <c r="E314" s="56" t="s">
        <v>129</v>
      </c>
      <c r="F314" s="56"/>
      <c r="G314" s="15"/>
      <c r="H314" s="133">
        <f>H315+H318+H321+H324</f>
        <v>1919.2</v>
      </c>
      <c r="I314" s="133">
        <f>I315+I318+I321+I324</f>
        <v>0</v>
      </c>
      <c r="J314" s="133">
        <f t="shared" si="80"/>
        <v>1919.2</v>
      </c>
      <c r="K314" s="133">
        <f>K315+K318+K321+K324</f>
        <v>1919.2</v>
      </c>
      <c r="L314" s="133">
        <f>L315+L318+L321+L324</f>
        <v>0</v>
      </c>
      <c r="M314" s="133">
        <f t="shared" si="74"/>
        <v>1919.2</v>
      </c>
      <c r="N314" s="133">
        <f>N315+N318+N321+N324</f>
        <v>0</v>
      </c>
      <c r="O314" s="133">
        <f t="shared" si="81"/>
        <v>1919.2</v>
      </c>
      <c r="P314" s="133">
        <f>P315+P318+P321+P324</f>
        <v>0</v>
      </c>
      <c r="Q314" s="133">
        <f t="shared" si="75"/>
        <v>1919.2</v>
      </c>
      <c r="R314" s="133">
        <f>R315+R318+R321+R324</f>
        <v>0</v>
      </c>
      <c r="S314" s="133">
        <f t="shared" si="76"/>
        <v>1919.2</v>
      </c>
      <c r="T314" s="133">
        <f>T315+T318+T321+T324</f>
        <v>0</v>
      </c>
      <c r="U314" s="133">
        <f t="shared" si="76"/>
        <v>1919.2</v>
      </c>
      <c r="V314" s="133">
        <f>V315+V318+V321+V324</f>
        <v>0</v>
      </c>
      <c r="W314" s="133">
        <f t="shared" si="76"/>
        <v>1919.2</v>
      </c>
      <c r="X314" s="133">
        <f>X315+X318+X321+X324</f>
        <v>0</v>
      </c>
      <c r="Y314" s="133">
        <f t="shared" si="77"/>
        <v>1919.2</v>
      </c>
      <c r="Z314" s="133">
        <f>Z315+Z318+Z321+Z324</f>
        <v>0</v>
      </c>
      <c r="AA314" s="133">
        <f t="shared" si="78"/>
        <v>1919.2</v>
      </c>
      <c r="AB314" s="133">
        <f>AB315+AB318+AB321+AB324</f>
        <v>0</v>
      </c>
      <c r="AC314" s="133">
        <f t="shared" si="79"/>
        <v>1919.2</v>
      </c>
      <c r="AD314" s="133">
        <f>AD315+AD318+AD321+AD324</f>
        <v>0</v>
      </c>
      <c r="AE314" s="133">
        <f t="shared" si="79"/>
        <v>1919.2</v>
      </c>
    </row>
    <row r="315" spans="2:31" ht="69" customHeight="1" x14ac:dyDescent="0.4">
      <c r="B315" s="12"/>
      <c r="C315" s="7"/>
      <c r="D315" s="33" t="s">
        <v>219</v>
      </c>
      <c r="E315" s="87" t="s">
        <v>130</v>
      </c>
      <c r="F315" s="87"/>
      <c r="G315" s="55"/>
      <c r="H315" s="134">
        <f t="shared" ref="H315:AD325" si="82">H316</f>
        <v>1000</v>
      </c>
      <c r="I315" s="134">
        <f t="shared" si="82"/>
        <v>0</v>
      </c>
      <c r="J315" s="134">
        <f t="shared" si="80"/>
        <v>1000</v>
      </c>
      <c r="K315" s="134">
        <f t="shared" si="82"/>
        <v>1000</v>
      </c>
      <c r="L315" s="134">
        <f t="shared" si="82"/>
        <v>0</v>
      </c>
      <c r="M315" s="133">
        <f t="shared" si="74"/>
        <v>1000</v>
      </c>
      <c r="N315" s="134">
        <f t="shared" si="82"/>
        <v>0</v>
      </c>
      <c r="O315" s="134">
        <f t="shared" si="81"/>
        <v>1000</v>
      </c>
      <c r="P315" s="134">
        <f t="shared" si="82"/>
        <v>0</v>
      </c>
      <c r="Q315" s="133">
        <f t="shared" si="75"/>
        <v>1000</v>
      </c>
      <c r="R315" s="134">
        <f t="shared" si="82"/>
        <v>0</v>
      </c>
      <c r="S315" s="133">
        <f t="shared" si="76"/>
        <v>1000</v>
      </c>
      <c r="T315" s="134">
        <f t="shared" si="82"/>
        <v>0</v>
      </c>
      <c r="U315" s="133">
        <f t="shared" si="76"/>
        <v>1000</v>
      </c>
      <c r="V315" s="134">
        <f t="shared" si="82"/>
        <v>0</v>
      </c>
      <c r="W315" s="133">
        <f t="shared" si="76"/>
        <v>1000</v>
      </c>
      <c r="X315" s="134">
        <f t="shared" si="82"/>
        <v>0</v>
      </c>
      <c r="Y315" s="133">
        <f t="shared" si="77"/>
        <v>1000</v>
      </c>
      <c r="Z315" s="134">
        <f t="shared" ref="Z315:Z325" si="83">Z316</f>
        <v>0</v>
      </c>
      <c r="AA315" s="133">
        <f t="shared" si="78"/>
        <v>1000</v>
      </c>
      <c r="AB315" s="134">
        <f t="shared" si="82"/>
        <v>0</v>
      </c>
      <c r="AC315" s="133">
        <f t="shared" si="79"/>
        <v>1000</v>
      </c>
      <c r="AD315" s="134">
        <f t="shared" si="82"/>
        <v>0</v>
      </c>
      <c r="AE315" s="133">
        <f t="shared" si="79"/>
        <v>1000</v>
      </c>
    </row>
    <row r="316" spans="2:31" ht="46.5" customHeight="1" x14ac:dyDescent="0.4">
      <c r="B316" s="12"/>
      <c r="C316" s="7"/>
      <c r="D316" s="33" t="s">
        <v>131</v>
      </c>
      <c r="E316" s="87" t="s">
        <v>132</v>
      </c>
      <c r="F316" s="87"/>
      <c r="G316" s="55"/>
      <c r="H316" s="134">
        <f t="shared" si="82"/>
        <v>1000</v>
      </c>
      <c r="I316" s="134">
        <f t="shared" si="82"/>
        <v>0</v>
      </c>
      <c r="J316" s="134">
        <f t="shared" si="80"/>
        <v>1000</v>
      </c>
      <c r="K316" s="134">
        <f t="shared" si="82"/>
        <v>1000</v>
      </c>
      <c r="L316" s="134">
        <f t="shared" si="82"/>
        <v>0</v>
      </c>
      <c r="M316" s="133">
        <f t="shared" si="74"/>
        <v>1000</v>
      </c>
      <c r="N316" s="134">
        <f t="shared" si="82"/>
        <v>0</v>
      </c>
      <c r="O316" s="134">
        <f t="shared" si="81"/>
        <v>1000</v>
      </c>
      <c r="P316" s="134">
        <f t="shared" si="82"/>
        <v>0</v>
      </c>
      <c r="Q316" s="133">
        <f t="shared" si="75"/>
        <v>1000</v>
      </c>
      <c r="R316" s="134">
        <f t="shared" si="82"/>
        <v>0</v>
      </c>
      <c r="S316" s="133">
        <f t="shared" si="76"/>
        <v>1000</v>
      </c>
      <c r="T316" s="134">
        <f t="shared" si="82"/>
        <v>0</v>
      </c>
      <c r="U316" s="133">
        <f t="shared" si="76"/>
        <v>1000</v>
      </c>
      <c r="V316" s="134">
        <f t="shared" si="82"/>
        <v>0</v>
      </c>
      <c r="W316" s="133">
        <f t="shared" si="76"/>
        <v>1000</v>
      </c>
      <c r="X316" s="134">
        <f t="shared" si="82"/>
        <v>0</v>
      </c>
      <c r="Y316" s="133">
        <f t="shared" si="77"/>
        <v>1000</v>
      </c>
      <c r="Z316" s="134">
        <f t="shared" si="83"/>
        <v>0</v>
      </c>
      <c r="AA316" s="133">
        <f t="shared" si="78"/>
        <v>1000</v>
      </c>
      <c r="AB316" s="134">
        <f t="shared" si="82"/>
        <v>0</v>
      </c>
      <c r="AC316" s="133">
        <f t="shared" si="79"/>
        <v>1000</v>
      </c>
      <c r="AD316" s="134">
        <f t="shared" si="82"/>
        <v>0</v>
      </c>
      <c r="AE316" s="133">
        <f t="shared" si="79"/>
        <v>1000</v>
      </c>
    </row>
    <row r="317" spans="2:31" ht="42" x14ac:dyDescent="0.4">
      <c r="B317" s="12"/>
      <c r="C317" s="7"/>
      <c r="D317" s="33" t="s">
        <v>14</v>
      </c>
      <c r="E317" s="87" t="s">
        <v>132</v>
      </c>
      <c r="F317" s="87">
        <v>200</v>
      </c>
      <c r="G317" s="55">
        <v>4</v>
      </c>
      <c r="H317" s="134">
        <v>1000</v>
      </c>
      <c r="I317" s="134"/>
      <c r="J317" s="134">
        <f t="shared" si="80"/>
        <v>1000</v>
      </c>
      <c r="K317" s="134">
        <v>1000</v>
      </c>
      <c r="L317" s="134"/>
      <c r="M317" s="133">
        <f t="shared" si="74"/>
        <v>1000</v>
      </c>
      <c r="N317" s="134"/>
      <c r="O317" s="134">
        <f t="shared" si="81"/>
        <v>1000</v>
      </c>
      <c r="P317" s="134"/>
      <c r="Q317" s="133">
        <f t="shared" si="75"/>
        <v>1000</v>
      </c>
      <c r="R317" s="134"/>
      <c r="S317" s="133">
        <f t="shared" si="76"/>
        <v>1000</v>
      </c>
      <c r="T317" s="134"/>
      <c r="U317" s="133">
        <f t="shared" si="76"/>
        <v>1000</v>
      </c>
      <c r="V317" s="134"/>
      <c r="W317" s="133">
        <f t="shared" si="76"/>
        <v>1000</v>
      </c>
      <c r="X317" s="134"/>
      <c r="Y317" s="133">
        <f t="shared" si="77"/>
        <v>1000</v>
      </c>
      <c r="Z317" s="134"/>
      <c r="AA317" s="133">
        <f t="shared" si="78"/>
        <v>1000</v>
      </c>
      <c r="AB317" s="134"/>
      <c r="AC317" s="133">
        <f t="shared" si="79"/>
        <v>1000</v>
      </c>
      <c r="AD317" s="134"/>
      <c r="AE317" s="133">
        <f t="shared" si="79"/>
        <v>1000</v>
      </c>
    </row>
    <row r="318" spans="2:31" s="65" customFormat="1" ht="38.4" x14ac:dyDescent="0.4">
      <c r="B318" s="66"/>
      <c r="C318" s="7"/>
      <c r="D318" s="49" t="s">
        <v>370</v>
      </c>
      <c r="E318" s="98" t="s">
        <v>366</v>
      </c>
      <c r="F318" s="98"/>
      <c r="G318" s="55"/>
      <c r="H318" s="134">
        <f t="shared" si="82"/>
        <v>299.2</v>
      </c>
      <c r="I318" s="134">
        <f t="shared" si="82"/>
        <v>0</v>
      </c>
      <c r="J318" s="134">
        <f t="shared" si="80"/>
        <v>299.2</v>
      </c>
      <c r="K318" s="134">
        <f t="shared" si="82"/>
        <v>299.2</v>
      </c>
      <c r="L318" s="134">
        <f t="shared" si="82"/>
        <v>0</v>
      </c>
      <c r="M318" s="133">
        <f t="shared" si="74"/>
        <v>299.2</v>
      </c>
      <c r="N318" s="134">
        <f t="shared" si="82"/>
        <v>0</v>
      </c>
      <c r="O318" s="134">
        <f t="shared" si="81"/>
        <v>299.2</v>
      </c>
      <c r="P318" s="134">
        <f t="shared" si="82"/>
        <v>0</v>
      </c>
      <c r="Q318" s="133">
        <f t="shared" si="75"/>
        <v>299.2</v>
      </c>
      <c r="R318" s="134">
        <f t="shared" si="82"/>
        <v>0</v>
      </c>
      <c r="S318" s="133">
        <f t="shared" si="76"/>
        <v>299.2</v>
      </c>
      <c r="T318" s="134">
        <f t="shared" si="82"/>
        <v>0</v>
      </c>
      <c r="U318" s="133">
        <f t="shared" si="76"/>
        <v>299.2</v>
      </c>
      <c r="V318" s="134">
        <f t="shared" si="82"/>
        <v>0</v>
      </c>
      <c r="W318" s="133">
        <f t="shared" si="76"/>
        <v>299.2</v>
      </c>
      <c r="X318" s="134">
        <f t="shared" si="82"/>
        <v>0</v>
      </c>
      <c r="Y318" s="133">
        <f t="shared" si="77"/>
        <v>299.2</v>
      </c>
      <c r="Z318" s="134">
        <f t="shared" si="83"/>
        <v>0</v>
      </c>
      <c r="AA318" s="133">
        <f t="shared" si="78"/>
        <v>299.2</v>
      </c>
      <c r="AB318" s="134">
        <f t="shared" si="82"/>
        <v>0</v>
      </c>
      <c r="AC318" s="133">
        <f t="shared" si="79"/>
        <v>299.2</v>
      </c>
      <c r="AD318" s="134">
        <f t="shared" si="82"/>
        <v>0</v>
      </c>
      <c r="AE318" s="133">
        <f t="shared" si="79"/>
        <v>299.2</v>
      </c>
    </row>
    <row r="319" spans="2:31" s="65" customFormat="1" ht="30.6" customHeight="1" x14ac:dyDescent="0.4">
      <c r="B319" s="66"/>
      <c r="C319" s="7"/>
      <c r="D319" s="49" t="s">
        <v>131</v>
      </c>
      <c r="E319" s="98" t="s">
        <v>367</v>
      </c>
      <c r="F319" s="98"/>
      <c r="G319" s="55"/>
      <c r="H319" s="134">
        <f t="shared" si="82"/>
        <v>299.2</v>
      </c>
      <c r="I319" s="134">
        <f t="shared" si="82"/>
        <v>0</v>
      </c>
      <c r="J319" s="134">
        <f t="shared" si="80"/>
        <v>299.2</v>
      </c>
      <c r="K319" s="134">
        <f t="shared" si="82"/>
        <v>299.2</v>
      </c>
      <c r="L319" s="134">
        <f t="shared" si="82"/>
        <v>0</v>
      </c>
      <c r="M319" s="133">
        <f t="shared" si="74"/>
        <v>299.2</v>
      </c>
      <c r="N319" s="134">
        <f t="shared" si="82"/>
        <v>0</v>
      </c>
      <c r="O319" s="134">
        <f t="shared" si="81"/>
        <v>299.2</v>
      </c>
      <c r="P319" s="134">
        <f t="shared" si="82"/>
        <v>0</v>
      </c>
      <c r="Q319" s="133">
        <f t="shared" si="75"/>
        <v>299.2</v>
      </c>
      <c r="R319" s="134">
        <f t="shared" si="82"/>
        <v>0</v>
      </c>
      <c r="S319" s="133">
        <f t="shared" si="76"/>
        <v>299.2</v>
      </c>
      <c r="T319" s="134">
        <f t="shared" si="82"/>
        <v>0</v>
      </c>
      <c r="U319" s="133">
        <f t="shared" si="76"/>
        <v>299.2</v>
      </c>
      <c r="V319" s="134">
        <f t="shared" si="82"/>
        <v>0</v>
      </c>
      <c r="W319" s="133">
        <f t="shared" si="76"/>
        <v>299.2</v>
      </c>
      <c r="X319" s="134">
        <f t="shared" si="82"/>
        <v>0</v>
      </c>
      <c r="Y319" s="133">
        <f t="shared" si="77"/>
        <v>299.2</v>
      </c>
      <c r="Z319" s="134">
        <f t="shared" si="83"/>
        <v>0</v>
      </c>
      <c r="AA319" s="133">
        <f t="shared" si="78"/>
        <v>299.2</v>
      </c>
      <c r="AB319" s="134">
        <f t="shared" si="82"/>
        <v>0</v>
      </c>
      <c r="AC319" s="133">
        <f t="shared" si="79"/>
        <v>299.2</v>
      </c>
      <c r="AD319" s="134">
        <f t="shared" si="82"/>
        <v>0</v>
      </c>
      <c r="AE319" s="133">
        <f t="shared" si="79"/>
        <v>299.2</v>
      </c>
    </row>
    <row r="320" spans="2:31" s="65" customFormat="1" ht="38.4" x14ac:dyDescent="0.4">
      <c r="B320" s="66"/>
      <c r="C320" s="7"/>
      <c r="D320" s="61" t="s">
        <v>14</v>
      </c>
      <c r="E320" s="98" t="s">
        <v>367</v>
      </c>
      <c r="F320" s="98" t="s">
        <v>283</v>
      </c>
      <c r="G320" s="55"/>
      <c r="H320" s="134">
        <v>299.2</v>
      </c>
      <c r="I320" s="134"/>
      <c r="J320" s="134">
        <f t="shared" si="80"/>
        <v>299.2</v>
      </c>
      <c r="K320" s="134">
        <v>299.2</v>
      </c>
      <c r="L320" s="134"/>
      <c r="M320" s="133">
        <f t="shared" si="74"/>
        <v>299.2</v>
      </c>
      <c r="N320" s="134"/>
      <c r="O320" s="134">
        <f t="shared" si="81"/>
        <v>299.2</v>
      </c>
      <c r="P320" s="134"/>
      <c r="Q320" s="133">
        <f t="shared" si="75"/>
        <v>299.2</v>
      </c>
      <c r="R320" s="134"/>
      <c r="S320" s="133">
        <f t="shared" si="76"/>
        <v>299.2</v>
      </c>
      <c r="T320" s="134"/>
      <c r="U320" s="133">
        <f t="shared" si="76"/>
        <v>299.2</v>
      </c>
      <c r="V320" s="134"/>
      <c r="W320" s="133">
        <f t="shared" si="76"/>
        <v>299.2</v>
      </c>
      <c r="X320" s="134"/>
      <c r="Y320" s="133">
        <f t="shared" si="77"/>
        <v>299.2</v>
      </c>
      <c r="Z320" s="134"/>
      <c r="AA320" s="133">
        <f t="shared" si="78"/>
        <v>299.2</v>
      </c>
      <c r="AB320" s="134"/>
      <c r="AC320" s="133">
        <f t="shared" si="79"/>
        <v>299.2</v>
      </c>
      <c r="AD320" s="134"/>
      <c r="AE320" s="133">
        <f t="shared" si="79"/>
        <v>299.2</v>
      </c>
    </row>
    <row r="321" spans="2:31" s="65" customFormat="1" ht="38.4" x14ac:dyDescent="0.4">
      <c r="B321" s="66"/>
      <c r="C321" s="7"/>
      <c r="D321" s="61" t="s">
        <v>371</v>
      </c>
      <c r="E321" s="98" t="s">
        <v>368</v>
      </c>
      <c r="F321" s="98"/>
      <c r="G321" s="55"/>
      <c r="H321" s="134">
        <f t="shared" si="82"/>
        <v>120</v>
      </c>
      <c r="I321" s="134">
        <f t="shared" si="82"/>
        <v>0</v>
      </c>
      <c r="J321" s="134">
        <f t="shared" si="80"/>
        <v>120</v>
      </c>
      <c r="K321" s="134">
        <f t="shared" si="82"/>
        <v>120</v>
      </c>
      <c r="L321" s="134">
        <f t="shared" si="82"/>
        <v>0</v>
      </c>
      <c r="M321" s="133">
        <f t="shared" si="74"/>
        <v>120</v>
      </c>
      <c r="N321" s="134">
        <f t="shared" si="82"/>
        <v>0</v>
      </c>
      <c r="O321" s="134">
        <f t="shared" si="81"/>
        <v>120</v>
      </c>
      <c r="P321" s="134">
        <f t="shared" si="82"/>
        <v>0</v>
      </c>
      <c r="Q321" s="133">
        <f t="shared" si="75"/>
        <v>120</v>
      </c>
      <c r="R321" s="134">
        <f t="shared" si="82"/>
        <v>0</v>
      </c>
      <c r="S321" s="133">
        <f t="shared" si="76"/>
        <v>120</v>
      </c>
      <c r="T321" s="134">
        <f t="shared" si="82"/>
        <v>0</v>
      </c>
      <c r="U321" s="133">
        <f t="shared" si="76"/>
        <v>120</v>
      </c>
      <c r="V321" s="134">
        <f t="shared" si="82"/>
        <v>0</v>
      </c>
      <c r="W321" s="133">
        <f t="shared" si="76"/>
        <v>120</v>
      </c>
      <c r="X321" s="134">
        <f t="shared" si="82"/>
        <v>0</v>
      </c>
      <c r="Y321" s="133">
        <f t="shared" si="77"/>
        <v>120</v>
      </c>
      <c r="Z321" s="134">
        <f t="shared" si="83"/>
        <v>0</v>
      </c>
      <c r="AA321" s="133">
        <f t="shared" si="78"/>
        <v>120</v>
      </c>
      <c r="AB321" s="134">
        <f t="shared" si="82"/>
        <v>0</v>
      </c>
      <c r="AC321" s="133">
        <f t="shared" si="79"/>
        <v>120</v>
      </c>
      <c r="AD321" s="134">
        <f t="shared" si="82"/>
        <v>0</v>
      </c>
      <c r="AE321" s="133">
        <f t="shared" si="79"/>
        <v>120</v>
      </c>
    </row>
    <row r="322" spans="2:31" s="65" customFormat="1" ht="21" x14ac:dyDescent="0.4">
      <c r="B322" s="66"/>
      <c r="C322" s="7"/>
      <c r="D322" s="49" t="s">
        <v>131</v>
      </c>
      <c r="E322" s="98" t="s">
        <v>369</v>
      </c>
      <c r="F322" s="98"/>
      <c r="G322" s="55"/>
      <c r="H322" s="134">
        <f t="shared" si="82"/>
        <v>120</v>
      </c>
      <c r="I322" s="134">
        <f t="shared" si="82"/>
        <v>0</v>
      </c>
      <c r="J322" s="134">
        <f t="shared" si="80"/>
        <v>120</v>
      </c>
      <c r="K322" s="134">
        <f t="shared" si="82"/>
        <v>120</v>
      </c>
      <c r="L322" s="134">
        <f t="shared" si="82"/>
        <v>0</v>
      </c>
      <c r="M322" s="133">
        <f t="shared" si="74"/>
        <v>120</v>
      </c>
      <c r="N322" s="134">
        <f t="shared" si="82"/>
        <v>0</v>
      </c>
      <c r="O322" s="134">
        <f t="shared" si="81"/>
        <v>120</v>
      </c>
      <c r="P322" s="134">
        <f t="shared" si="82"/>
        <v>0</v>
      </c>
      <c r="Q322" s="133">
        <f t="shared" si="75"/>
        <v>120</v>
      </c>
      <c r="R322" s="134">
        <f t="shared" si="82"/>
        <v>0</v>
      </c>
      <c r="S322" s="133">
        <f t="shared" si="76"/>
        <v>120</v>
      </c>
      <c r="T322" s="134">
        <f t="shared" si="82"/>
        <v>0</v>
      </c>
      <c r="U322" s="133">
        <f t="shared" si="76"/>
        <v>120</v>
      </c>
      <c r="V322" s="134">
        <f t="shared" si="82"/>
        <v>0</v>
      </c>
      <c r="W322" s="133">
        <f t="shared" si="76"/>
        <v>120</v>
      </c>
      <c r="X322" s="134">
        <f t="shared" si="82"/>
        <v>0</v>
      </c>
      <c r="Y322" s="133">
        <f t="shared" si="77"/>
        <v>120</v>
      </c>
      <c r="Z322" s="134">
        <f t="shared" si="83"/>
        <v>0</v>
      </c>
      <c r="AA322" s="133">
        <f t="shared" si="78"/>
        <v>120</v>
      </c>
      <c r="AB322" s="134">
        <f t="shared" si="82"/>
        <v>0</v>
      </c>
      <c r="AC322" s="133">
        <f t="shared" si="79"/>
        <v>120</v>
      </c>
      <c r="AD322" s="134">
        <f t="shared" si="82"/>
        <v>0</v>
      </c>
      <c r="AE322" s="133">
        <f t="shared" si="79"/>
        <v>120</v>
      </c>
    </row>
    <row r="323" spans="2:31" s="65" customFormat="1" ht="38.4" x14ac:dyDescent="0.4">
      <c r="B323" s="66"/>
      <c r="C323" s="7"/>
      <c r="D323" s="61" t="s">
        <v>14</v>
      </c>
      <c r="E323" s="98" t="s">
        <v>369</v>
      </c>
      <c r="F323" s="98" t="s">
        <v>283</v>
      </c>
      <c r="G323" s="55"/>
      <c r="H323" s="134">
        <v>120</v>
      </c>
      <c r="I323" s="134"/>
      <c r="J323" s="134">
        <f t="shared" si="80"/>
        <v>120</v>
      </c>
      <c r="K323" s="134">
        <v>120</v>
      </c>
      <c r="L323" s="134"/>
      <c r="M323" s="133">
        <f t="shared" si="74"/>
        <v>120</v>
      </c>
      <c r="N323" s="134"/>
      <c r="O323" s="134">
        <f t="shared" si="81"/>
        <v>120</v>
      </c>
      <c r="P323" s="134"/>
      <c r="Q323" s="133">
        <f t="shared" si="75"/>
        <v>120</v>
      </c>
      <c r="R323" s="134"/>
      <c r="S323" s="133">
        <f t="shared" si="76"/>
        <v>120</v>
      </c>
      <c r="T323" s="134"/>
      <c r="U323" s="133">
        <f t="shared" si="76"/>
        <v>120</v>
      </c>
      <c r="V323" s="134"/>
      <c r="W323" s="133">
        <f t="shared" si="76"/>
        <v>120</v>
      </c>
      <c r="X323" s="134"/>
      <c r="Y323" s="133">
        <f t="shared" si="77"/>
        <v>120</v>
      </c>
      <c r="Z323" s="134"/>
      <c r="AA323" s="133">
        <f t="shared" si="78"/>
        <v>120</v>
      </c>
      <c r="AB323" s="134"/>
      <c r="AC323" s="133">
        <f t="shared" si="79"/>
        <v>120</v>
      </c>
      <c r="AD323" s="134"/>
      <c r="AE323" s="133">
        <f t="shared" si="79"/>
        <v>120</v>
      </c>
    </row>
    <row r="324" spans="2:31" s="65" customFormat="1" ht="48" customHeight="1" x14ac:dyDescent="0.4">
      <c r="B324" s="66"/>
      <c r="C324" s="7"/>
      <c r="D324" s="61" t="s">
        <v>374</v>
      </c>
      <c r="E324" s="98" t="s">
        <v>372</v>
      </c>
      <c r="F324" s="98"/>
      <c r="G324" s="55"/>
      <c r="H324" s="134">
        <f t="shared" si="82"/>
        <v>500</v>
      </c>
      <c r="I324" s="134">
        <f t="shared" si="82"/>
        <v>0</v>
      </c>
      <c r="J324" s="134">
        <f t="shared" si="80"/>
        <v>500</v>
      </c>
      <c r="K324" s="134">
        <f t="shared" si="82"/>
        <v>500</v>
      </c>
      <c r="L324" s="134">
        <f t="shared" si="82"/>
        <v>0</v>
      </c>
      <c r="M324" s="133">
        <f t="shared" si="74"/>
        <v>500</v>
      </c>
      <c r="N324" s="134">
        <f t="shared" si="82"/>
        <v>0</v>
      </c>
      <c r="O324" s="134">
        <f t="shared" si="81"/>
        <v>500</v>
      </c>
      <c r="P324" s="134">
        <f t="shared" si="82"/>
        <v>0</v>
      </c>
      <c r="Q324" s="133">
        <f t="shared" si="75"/>
        <v>500</v>
      </c>
      <c r="R324" s="134">
        <f t="shared" si="82"/>
        <v>0</v>
      </c>
      <c r="S324" s="133">
        <f t="shared" si="76"/>
        <v>500</v>
      </c>
      <c r="T324" s="134">
        <f t="shared" si="82"/>
        <v>0</v>
      </c>
      <c r="U324" s="133">
        <f t="shared" si="76"/>
        <v>500</v>
      </c>
      <c r="V324" s="134">
        <f t="shared" si="82"/>
        <v>0</v>
      </c>
      <c r="W324" s="133">
        <f t="shared" si="76"/>
        <v>500</v>
      </c>
      <c r="X324" s="134">
        <f t="shared" si="82"/>
        <v>0</v>
      </c>
      <c r="Y324" s="133">
        <f t="shared" si="77"/>
        <v>500</v>
      </c>
      <c r="Z324" s="134">
        <f t="shared" si="83"/>
        <v>0</v>
      </c>
      <c r="AA324" s="133">
        <f t="shared" si="78"/>
        <v>500</v>
      </c>
      <c r="AB324" s="134">
        <f t="shared" si="82"/>
        <v>0</v>
      </c>
      <c r="AC324" s="133">
        <f t="shared" si="79"/>
        <v>500</v>
      </c>
      <c r="AD324" s="134">
        <f t="shared" si="82"/>
        <v>0</v>
      </c>
      <c r="AE324" s="133">
        <f t="shared" si="79"/>
        <v>500</v>
      </c>
    </row>
    <row r="325" spans="2:31" s="65" customFormat="1" ht="34.950000000000003" customHeight="1" x14ac:dyDescent="0.4">
      <c r="B325" s="66"/>
      <c r="C325" s="7"/>
      <c r="D325" s="49" t="s">
        <v>131</v>
      </c>
      <c r="E325" s="98" t="s">
        <v>373</v>
      </c>
      <c r="F325" s="98"/>
      <c r="G325" s="55"/>
      <c r="H325" s="134">
        <f t="shared" si="82"/>
        <v>500</v>
      </c>
      <c r="I325" s="134">
        <f t="shared" si="82"/>
        <v>0</v>
      </c>
      <c r="J325" s="134">
        <f t="shared" si="80"/>
        <v>500</v>
      </c>
      <c r="K325" s="134">
        <f t="shared" si="82"/>
        <v>500</v>
      </c>
      <c r="L325" s="134">
        <f t="shared" si="82"/>
        <v>0</v>
      </c>
      <c r="M325" s="133">
        <f t="shared" si="74"/>
        <v>500</v>
      </c>
      <c r="N325" s="134">
        <f t="shared" si="82"/>
        <v>0</v>
      </c>
      <c r="O325" s="134">
        <f t="shared" si="81"/>
        <v>500</v>
      </c>
      <c r="P325" s="134">
        <f t="shared" si="82"/>
        <v>0</v>
      </c>
      <c r="Q325" s="133">
        <f t="shared" si="75"/>
        <v>500</v>
      </c>
      <c r="R325" s="134">
        <f t="shared" si="82"/>
        <v>0</v>
      </c>
      <c r="S325" s="133">
        <f t="shared" si="76"/>
        <v>500</v>
      </c>
      <c r="T325" s="134">
        <f t="shared" si="82"/>
        <v>0</v>
      </c>
      <c r="U325" s="133">
        <f t="shared" si="76"/>
        <v>500</v>
      </c>
      <c r="V325" s="134">
        <f t="shared" si="82"/>
        <v>0</v>
      </c>
      <c r="W325" s="133">
        <f t="shared" si="76"/>
        <v>500</v>
      </c>
      <c r="X325" s="134">
        <f t="shared" si="82"/>
        <v>0</v>
      </c>
      <c r="Y325" s="133">
        <f t="shared" si="77"/>
        <v>500</v>
      </c>
      <c r="Z325" s="134">
        <f t="shared" si="83"/>
        <v>0</v>
      </c>
      <c r="AA325" s="133">
        <f t="shared" si="78"/>
        <v>500</v>
      </c>
      <c r="AB325" s="134">
        <f t="shared" si="82"/>
        <v>0</v>
      </c>
      <c r="AC325" s="133">
        <f t="shared" si="79"/>
        <v>500</v>
      </c>
      <c r="AD325" s="134">
        <f t="shared" si="82"/>
        <v>0</v>
      </c>
      <c r="AE325" s="133">
        <f t="shared" si="79"/>
        <v>500</v>
      </c>
    </row>
    <row r="326" spans="2:31" s="65" customFormat="1" ht="38.4" x14ac:dyDescent="0.4">
      <c r="B326" s="66"/>
      <c r="C326" s="7"/>
      <c r="D326" s="61" t="s">
        <v>14</v>
      </c>
      <c r="E326" s="98" t="s">
        <v>373</v>
      </c>
      <c r="F326" s="98" t="s">
        <v>283</v>
      </c>
      <c r="G326" s="55"/>
      <c r="H326" s="134">
        <v>500</v>
      </c>
      <c r="I326" s="134"/>
      <c r="J326" s="134">
        <f t="shared" si="80"/>
        <v>500</v>
      </c>
      <c r="K326" s="134">
        <v>500</v>
      </c>
      <c r="L326" s="134"/>
      <c r="M326" s="133">
        <f t="shared" si="74"/>
        <v>500</v>
      </c>
      <c r="N326" s="134"/>
      <c r="O326" s="134">
        <f t="shared" si="81"/>
        <v>500</v>
      </c>
      <c r="P326" s="134"/>
      <c r="Q326" s="133">
        <f t="shared" si="75"/>
        <v>500</v>
      </c>
      <c r="R326" s="134"/>
      <c r="S326" s="133">
        <f t="shared" si="76"/>
        <v>500</v>
      </c>
      <c r="T326" s="134"/>
      <c r="U326" s="133">
        <f t="shared" si="76"/>
        <v>500</v>
      </c>
      <c r="V326" s="134"/>
      <c r="W326" s="133">
        <f t="shared" si="76"/>
        <v>500</v>
      </c>
      <c r="X326" s="134"/>
      <c r="Y326" s="133">
        <f t="shared" si="77"/>
        <v>500</v>
      </c>
      <c r="Z326" s="134"/>
      <c r="AA326" s="133">
        <f t="shared" si="78"/>
        <v>500</v>
      </c>
      <c r="AB326" s="134"/>
      <c r="AC326" s="133">
        <f t="shared" si="79"/>
        <v>500</v>
      </c>
      <c r="AD326" s="134"/>
      <c r="AE326" s="133">
        <f t="shared" si="79"/>
        <v>500</v>
      </c>
    </row>
    <row r="327" spans="2:31" ht="92.4" customHeight="1" x14ac:dyDescent="0.4">
      <c r="B327" s="12"/>
      <c r="C327" s="13">
        <v>16</v>
      </c>
      <c r="D327" s="9" t="s">
        <v>221</v>
      </c>
      <c r="E327" s="56" t="s">
        <v>133</v>
      </c>
      <c r="F327" s="56"/>
      <c r="G327" s="15"/>
      <c r="H327" s="133">
        <f>H328+H331+H334</f>
        <v>19004.000000000004</v>
      </c>
      <c r="I327" s="133">
        <f>I328+I331+I334</f>
        <v>-53.4</v>
      </c>
      <c r="J327" s="133">
        <f t="shared" si="80"/>
        <v>18950.600000000002</v>
      </c>
      <c r="K327" s="133">
        <f>K328+K331+K334</f>
        <v>19136.000000000004</v>
      </c>
      <c r="L327" s="133">
        <f>L328+L331+L334</f>
        <v>0</v>
      </c>
      <c r="M327" s="133">
        <f t="shared" si="74"/>
        <v>18950.600000000002</v>
      </c>
      <c r="N327" s="133">
        <f>N328+N331+N334</f>
        <v>-53.4</v>
      </c>
      <c r="O327" s="133">
        <f t="shared" si="81"/>
        <v>19082.600000000002</v>
      </c>
      <c r="P327" s="133">
        <f>P328+P331+P334</f>
        <v>0</v>
      </c>
      <c r="Q327" s="133">
        <f t="shared" si="75"/>
        <v>18950.600000000002</v>
      </c>
      <c r="R327" s="133">
        <f>R328+R331+R334</f>
        <v>0</v>
      </c>
      <c r="S327" s="133">
        <f t="shared" si="76"/>
        <v>18950.600000000002</v>
      </c>
      <c r="T327" s="133">
        <f>T328+T331+T334</f>
        <v>0</v>
      </c>
      <c r="U327" s="133">
        <f t="shared" si="76"/>
        <v>18950.600000000002</v>
      </c>
      <c r="V327" s="133">
        <f>V328+V331+V334</f>
        <v>0</v>
      </c>
      <c r="W327" s="133">
        <f t="shared" si="76"/>
        <v>18950.600000000002</v>
      </c>
      <c r="X327" s="133">
        <f>X328+X331+X334</f>
        <v>0</v>
      </c>
      <c r="Y327" s="133">
        <f t="shared" si="77"/>
        <v>19082.600000000002</v>
      </c>
      <c r="Z327" s="133">
        <f>Z328+Z331+Z334</f>
        <v>0</v>
      </c>
      <c r="AA327" s="133">
        <f t="shared" si="78"/>
        <v>19082.600000000002</v>
      </c>
      <c r="AB327" s="133">
        <f>AB328+AB331+AB334</f>
        <v>0</v>
      </c>
      <c r="AC327" s="133">
        <f t="shared" si="79"/>
        <v>19082.600000000002</v>
      </c>
      <c r="AD327" s="133">
        <f>AD328+AD331+AD334</f>
        <v>0</v>
      </c>
      <c r="AE327" s="133">
        <f t="shared" si="79"/>
        <v>19082.600000000002</v>
      </c>
    </row>
    <row r="328" spans="2:31" ht="75.599999999999994" customHeight="1" x14ac:dyDescent="0.4">
      <c r="B328" s="12"/>
      <c r="C328" s="7"/>
      <c r="D328" s="33" t="s">
        <v>220</v>
      </c>
      <c r="E328" s="87" t="s">
        <v>134</v>
      </c>
      <c r="F328" s="87"/>
      <c r="G328" s="55"/>
      <c r="H328" s="134">
        <f t="shared" ref="H328:AD329" si="84">H329</f>
        <v>17694.400000000001</v>
      </c>
      <c r="I328" s="134">
        <f t="shared" si="84"/>
        <v>-53.4</v>
      </c>
      <c r="J328" s="134">
        <f t="shared" si="80"/>
        <v>17641</v>
      </c>
      <c r="K328" s="134">
        <f t="shared" si="84"/>
        <v>17694.400000000001</v>
      </c>
      <c r="L328" s="134">
        <f t="shared" si="84"/>
        <v>0</v>
      </c>
      <c r="M328" s="133">
        <f t="shared" si="74"/>
        <v>17641</v>
      </c>
      <c r="N328" s="134">
        <f t="shared" si="84"/>
        <v>-53.4</v>
      </c>
      <c r="O328" s="134">
        <f t="shared" si="81"/>
        <v>17641</v>
      </c>
      <c r="P328" s="134">
        <f t="shared" si="84"/>
        <v>0</v>
      </c>
      <c r="Q328" s="133">
        <f t="shared" si="75"/>
        <v>17641</v>
      </c>
      <c r="R328" s="134">
        <f t="shared" si="84"/>
        <v>0</v>
      </c>
      <c r="S328" s="133">
        <f t="shared" si="76"/>
        <v>17641</v>
      </c>
      <c r="T328" s="134">
        <f t="shared" si="84"/>
        <v>0</v>
      </c>
      <c r="U328" s="133">
        <f t="shared" si="76"/>
        <v>17641</v>
      </c>
      <c r="V328" s="134">
        <f t="shared" si="84"/>
        <v>0</v>
      </c>
      <c r="W328" s="133">
        <f t="shared" si="76"/>
        <v>17641</v>
      </c>
      <c r="X328" s="134">
        <f t="shared" si="84"/>
        <v>0</v>
      </c>
      <c r="Y328" s="133">
        <f t="shared" si="77"/>
        <v>17641</v>
      </c>
      <c r="Z328" s="134">
        <f t="shared" ref="Z328:Z329" si="85">Z329</f>
        <v>0</v>
      </c>
      <c r="AA328" s="133">
        <f t="shared" si="78"/>
        <v>17641</v>
      </c>
      <c r="AB328" s="134">
        <f t="shared" si="84"/>
        <v>0</v>
      </c>
      <c r="AC328" s="133">
        <f t="shared" si="79"/>
        <v>17641</v>
      </c>
      <c r="AD328" s="134">
        <f t="shared" si="84"/>
        <v>0</v>
      </c>
      <c r="AE328" s="133">
        <f t="shared" si="79"/>
        <v>17641</v>
      </c>
    </row>
    <row r="329" spans="2:31" ht="84" customHeight="1" x14ac:dyDescent="0.4">
      <c r="B329" s="12"/>
      <c r="C329" s="7"/>
      <c r="D329" s="33" t="s">
        <v>298</v>
      </c>
      <c r="E329" s="87" t="s">
        <v>297</v>
      </c>
      <c r="F329" s="87"/>
      <c r="G329" s="55"/>
      <c r="H329" s="134">
        <f t="shared" si="84"/>
        <v>17694.400000000001</v>
      </c>
      <c r="I329" s="134">
        <f t="shared" si="84"/>
        <v>-53.4</v>
      </c>
      <c r="J329" s="134">
        <f t="shared" si="80"/>
        <v>17641</v>
      </c>
      <c r="K329" s="134">
        <f t="shared" si="84"/>
        <v>17694.400000000001</v>
      </c>
      <c r="L329" s="134">
        <f t="shared" si="84"/>
        <v>0</v>
      </c>
      <c r="M329" s="133">
        <f t="shared" si="74"/>
        <v>17641</v>
      </c>
      <c r="N329" s="134">
        <f t="shared" si="84"/>
        <v>-53.4</v>
      </c>
      <c r="O329" s="134">
        <f t="shared" si="81"/>
        <v>17641</v>
      </c>
      <c r="P329" s="134">
        <f t="shared" si="84"/>
        <v>0</v>
      </c>
      <c r="Q329" s="133">
        <f t="shared" si="75"/>
        <v>17641</v>
      </c>
      <c r="R329" s="134">
        <f t="shared" si="84"/>
        <v>0</v>
      </c>
      <c r="S329" s="133">
        <f t="shared" si="76"/>
        <v>17641</v>
      </c>
      <c r="T329" s="134">
        <f t="shared" si="84"/>
        <v>0</v>
      </c>
      <c r="U329" s="133">
        <f t="shared" si="76"/>
        <v>17641</v>
      </c>
      <c r="V329" s="134">
        <f t="shared" si="84"/>
        <v>0</v>
      </c>
      <c r="W329" s="133">
        <f t="shared" si="76"/>
        <v>17641</v>
      </c>
      <c r="X329" s="134">
        <f t="shared" si="84"/>
        <v>0</v>
      </c>
      <c r="Y329" s="133">
        <f t="shared" si="77"/>
        <v>17641</v>
      </c>
      <c r="Z329" s="134">
        <f t="shared" si="85"/>
        <v>0</v>
      </c>
      <c r="AA329" s="133">
        <f t="shared" si="78"/>
        <v>17641</v>
      </c>
      <c r="AB329" s="134">
        <f t="shared" si="84"/>
        <v>0</v>
      </c>
      <c r="AC329" s="133">
        <f t="shared" si="79"/>
        <v>17641</v>
      </c>
      <c r="AD329" s="134">
        <f t="shared" si="84"/>
        <v>0</v>
      </c>
      <c r="AE329" s="133">
        <f t="shared" si="79"/>
        <v>17641</v>
      </c>
    </row>
    <row r="330" spans="2:31" ht="21" x14ac:dyDescent="0.4">
      <c r="B330" s="12"/>
      <c r="C330" s="7"/>
      <c r="D330" s="33" t="s">
        <v>18</v>
      </c>
      <c r="E330" s="87" t="s">
        <v>297</v>
      </c>
      <c r="F330" s="87">
        <v>800</v>
      </c>
      <c r="G330" s="55">
        <v>5</v>
      </c>
      <c r="H330" s="134">
        <v>17694.400000000001</v>
      </c>
      <c r="I330" s="134">
        <v>-53.4</v>
      </c>
      <c r="J330" s="134">
        <f t="shared" si="80"/>
        <v>17641</v>
      </c>
      <c r="K330" s="134">
        <v>17694.400000000001</v>
      </c>
      <c r="L330" s="134"/>
      <c r="M330" s="133">
        <f t="shared" si="74"/>
        <v>17641</v>
      </c>
      <c r="N330" s="134">
        <v>-53.4</v>
      </c>
      <c r="O330" s="134">
        <f t="shared" si="81"/>
        <v>17641</v>
      </c>
      <c r="P330" s="134"/>
      <c r="Q330" s="133">
        <f t="shared" si="75"/>
        <v>17641</v>
      </c>
      <c r="R330" s="134"/>
      <c r="S330" s="133">
        <f t="shared" si="76"/>
        <v>17641</v>
      </c>
      <c r="T330" s="134"/>
      <c r="U330" s="133">
        <f t="shared" si="76"/>
        <v>17641</v>
      </c>
      <c r="V330" s="134"/>
      <c r="W330" s="133">
        <f t="shared" si="76"/>
        <v>17641</v>
      </c>
      <c r="X330" s="134"/>
      <c r="Y330" s="133">
        <f t="shared" si="77"/>
        <v>17641</v>
      </c>
      <c r="Z330" s="134"/>
      <c r="AA330" s="133">
        <f t="shared" si="78"/>
        <v>17641</v>
      </c>
      <c r="AB330" s="134"/>
      <c r="AC330" s="133">
        <f t="shared" si="79"/>
        <v>17641</v>
      </c>
      <c r="AD330" s="134"/>
      <c r="AE330" s="133">
        <f t="shared" si="79"/>
        <v>17641</v>
      </c>
    </row>
    <row r="331" spans="2:31" ht="94.5" customHeight="1" x14ac:dyDescent="0.4">
      <c r="B331" s="12"/>
      <c r="C331" s="7"/>
      <c r="D331" s="33" t="s">
        <v>299</v>
      </c>
      <c r="E331" s="87" t="s">
        <v>135</v>
      </c>
      <c r="F331" s="87"/>
      <c r="G331" s="55"/>
      <c r="H331" s="134">
        <f t="shared" ref="H331:AD332" si="86">H332</f>
        <v>791.7</v>
      </c>
      <c r="I331" s="134">
        <f t="shared" si="86"/>
        <v>0</v>
      </c>
      <c r="J331" s="134">
        <f t="shared" si="80"/>
        <v>791.7</v>
      </c>
      <c r="K331" s="134">
        <f t="shared" si="86"/>
        <v>923.7</v>
      </c>
      <c r="L331" s="134">
        <f t="shared" si="86"/>
        <v>0</v>
      </c>
      <c r="M331" s="133">
        <f t="shared" si="74"/>
        <v>791.7</v>
      </c>
      <c r="N331" s="134">
        <f t="shared" si="86"/>
        <v>0</v>
      </c>
      <c r="O331" s="134">
        <f t="shared" si="81"/>
        <v>923.7</v>
      </c>
      <c r="P331" s="134">
        <f t="shared" si="86"/>
        <v>0</v>
      </c>
      <c r="Q331" s="133">
        <f t="shared" si="75"/>
        <v>791.7</v>
      </c>
      <c r="R331" s="134">
        <f t="shared" si="86"/>
        <v>0</v>
      </c>
      <c r="S331" s="133">
        <f t="shared" si="76"/>
        <v>791.7</v>
      </c>
      <c r="T331" s="134">
        <f t="shared" si="86"/>
        <v>0</v>
      </c>
      <c r="U331" s="133">
        <f t="shared" si="76"/>
        <v>791.7</v>
      </c>
      <c r="V331" s="134">
        <f t="shared" si="86"/>
        <v>0</v>
      </c>
      <c r="W331" s="133">
        <f t="shared" si="76"/>
        <v>791.7</v>
      </c>
      <c r="X331" s="134">
        <f t="shared" si="86"/>
        <v>0</v>
      </c>
      <c r="Y331" s="133">
        <f t="shared" si="77"/>
        <v>923.7</v>
      </c>
      <c r="Z331" s="134">
        <f t="shared" ref="Z331:Z332" si="87">Z332</f>
        <v>0</v>
      </c>
      <c r="AA331" s="133">
        <f t="shared" si="78"/>
        <v>923.7</v>
      </c>
      <c r="AB331" s="134">
        <f t="shared" si="86"/>
        <v>0</v>
      </c>
      <c r="AC331" s="133">
        <f t="shared" si="79"/>
        <v>923.7</v>
      </c>
      <c r="AD331" s="134">
        <f t="shared" si="86"/>
        <v>0</v>
      </c>
      <c r="AE331" s="133">
        <f t="shared" si="79"/>
        <v>923.7</v>
      </c>
    </row>
    <row r="332" spans="2:31" ht="163.80000000000001" customHeight="1" x14ac:dyDescent="0.4">
      <c r="B332" s="12"/>
      <c r="C332" s="7"/>
      <c r="D332" s="21" t="s">
        <v>467</v>
      </c>
      <c r="E332" s="87" t="s">
        <v>136</v>
      </c>
      <c r="F332" s="87"/>
      <c r="G332" s="55"/>
      <c r="H332" s="134">
        <f t="shared" si="86"/>
        <v>791.7</v>
      </c>
      <c r="I332" s="134">
        <f t="shared" si="86"/>
        <v>0</v>
      </c>
      <c r="J332" s="134">
        <f t="shared" si="80"/>
        <v>791.7</v>
      </c>
      <c r="K332" s="134">
        <f t="shared" si="86"/>
        <v>923.7</v>
      </c>
      <c r="L332" s="134">
        <f t="shared" si="86"/>
        <v>0</v>
      </c>
      <c r="M332" s="133">
        <f t="shared" si="74"/>
        <v>791.7</v>
      </c>
      <c r="N332" s="134">
        <f t="shared" si="86"/>
        <v>0</v>
      </c>
      <c r="O332" s="134">
        <f t="shared" si="81"/>
        <v>923.7</v>
      </c>
      <c r="P332" s="134">
        <f t="shared" si="86"/>
        <v>0</v>
      </c>
      <c r="Q332" s="133">
        <f t="shared" si="75"/>
        <v>791.7</v>
      </c>
      <c r="R332" s="134">
        <f t="shared" si="86"/>
        <v>0</v>
      </c>
      <c r="S332" s="133">
        <f t="shared" si="76"/>
        <v>791.7</v>
      </c>
      <c r="T332" s="134">
        <f t="shared" si="86"/>
        <v>0</v>
      </c>
      <c r="U332" s="133">
        <f t="shared" si="76"/>
        <v>791.7</v>
      </c>
      <c r="V332" s="134">
        <f t="shared" si="86"/>
        <v>0</v>
      </c>
      <c r="W332" s="133">
        <f t="shared" si="76"/>
        <v>791.7</v>
      </c>
      <c r="X332" s="134">
        <f t="shared" si="86"/>
        <v>0</v>
      </c>
      <c r="Y332" s="133">
        <f t="shared" si="77"/>
        <v>923.7</v>
      </c>
      <c r="Z332" s="134">
        <f t="shared" si="87"/>
        <v>0</v>
      </c>
      <c r="AA332" s="133">
        <f t="shared" si="78"/>
        <v>923.7</v>
      </c>
      <c r="AB332" s="134">
        <f t="shared" si="86"/>
        <v>0</v>
      </c>
      <c r="AC332" s="133">
        <f t="shared" si="79"/>
        <v>923.7</v>
      </c>
      <c r="AD332" s="134">
        <f t="shared" si="86"/>
        <v>0</v>
      </c>
      <c r="AE332" s="133">
        <f t="shared" si="79"/>
        <v>923.7</v>
      </c>
    </row>
    <row r="333" spans="2:31" ht="50.25" customHeight="1" x14ac:dyDescent="0.4">
      <c r="B333" s="12"/>
      <c r="C333" s="7"/>
      <c r="D333" s="33" t="s">
        <v>14</v>
      </c>
      <c r="E333" s="87" t="s">
        <v>136</v>
      </c>
      <c r="F333" s="87">
        <v>200</v>
      </c>
      <c r="G333" s="55">
        <v>5</v>
      </c>
      <c r="H333" s="134">
        <v>791.7</v>
      </c>
      <c r="I333" s="134"/>
      <c r="J333" s="134">
        <f t="shared" si="80"/>
        <v>791.7</v>
      </c>
      <c r="K333" s="134">
        <v>923.7</v>
      </c>
      <c r="L333" s="134"/>
      <c r="M333" s="133">
        <f t="shared" si="74"/>
        <v>791.7</v>
      </c>
      <c r="N333" s="134"/>
      <c r="O333" s="134">
        <f t="shared" si="81"/>
        <v>923.7</v>
      </c>
      <c r="P333" s="134"/>
      <c r="Q333" s="133">
        <f t="shared" si="75"/>
        <v>791.7</v>
      </c>
      <c r="R333" s="134"/>
      <c r="S333" s="133">
        <f t="shared" si="76"/>
        <v>791.7</v>
      </c>
      <c r="T333" s="134"/>
      <c r="U333" s="133">
        <f t="shared" si="76"/>
        <v>791.7</v>
      </c>
      <c r="V333" s="134"/>
      <c r="W333" s="133">
        <f t="shared" si="76"/>
        <v>791.7</v>
      </c>
      <c r="X333" s="134"/>
      <c r="Y333" s="133">
        <f t="shared" si="77"/>
        <v>923.7</v>
      </c>
      <c r="Z333" s="134"/>
      <c r="AA333" s="133">
        <f t="shared" si="78"/>
        <v>923.7</v>
      </c>
      <c r="AB333" s="134"/>
      <c r="AC333" s="133">
        <f t="shared" si="79"/>
        <v>923.7</v>
      </c>
      <c r="AD333" s="134"/>
      <c r="AE333" s="133">
        <f t="shared" si="79"/>
        <v>923.7</v>
      </c>
    </row>
    <row r="334" spans="2:31" ht="60" customHeight="1" x14ac:dyDescent="0.4">
      <c r="B334" s="12"/>
      <c r="C334" s="7"/>
      <c r="D334" s="30" t="s">
        <v>293</v>
      </c>
      <c r="E334" s="87" t="s">
        <v>291</v>
      </c>
      <c r="F334" s="87"/>
      <c r="G334" s="55"/>
      <c r="H334" s="134">
        <f>H335</f>
        <v>517.9</v>
      </c>
      <c r="I334" s="134">
        <f>I335</f>
        <v>0</v>
      </c>
      <c r="J334" s="134">
        <f t="shared" si="80"/>
        <v>517.9</v>
      </c>
      <c r="K334" s="134">
        <f>K335</f>
        <v>517.9</v>
      </c>
      <c r="L334" s="134">
        <f>L335</f>
        <v>0</v>
      </c>
      <c r="M334" s="133">
        <f t="shared" si="74"/>
        <v>517.9</v>
      </c>
      <c r="N334" s="134">
        <f>N335</f>
        <v>0</v>
      </c>
      <c r="O334" s="134">
        <f t="shared" si="81"/>
        <v>517.9</v>
      </c>
      <c r="P334" s="134">
        <f>P335</f>
        <v>0</v>
      </c>
      <c r="Q334" s="133">
        <f t="shared" si="75"/>
        <v>517.9</v>
      </c>
      <c r="R334" s="134">
        <f>R335</f>
        <v>0</v>
      </c>
      <c r="S334" s="133">
        <f t="shared" si="76"/>
        <v>517.9</v>
      </c>
      <c r="T334" s="134">
        <f>T335</f>
        <v>0</v>
      </c>
      <c r="U334" s="133">
        <f t="shared" si="76"/>
        <v>517.9</v>
      </c>
      <c r="V334" s="134">
        <f>V335</f>
        <v>0</v>
      </c>
      <c r="W334" s="133">
        <f t="shared" si="76"/>
        <v>517.9</v>
      </c>
      <c r="X334" s="134">
        <f>X335</f>
        <v>0</v>
      </c>
      <c r="Y334" s="133">
        <f t="shared" si="77"/>
        <v>517.9</v>
      </c>
      <c r="Z334" s="134">
        <f>Z335</f>
        <v>0</v>
      </c>
      <c r="AA334" s="133">
        <f t="shared" si="78"/>
        <v>517.9</v>
      </c>
      <c r="AB334" s="134">
        <f>AB335</f>
        <v>0</v>
      </c>
      <c r="AC334" s="133">
        <f t="shared" si="79"/>
        <v>517.9</v>
      </c>
      <c r="AD334" s="134">
        <f>AD335</f>
        <v>0</v>
      </c>
      <c r="AE334" s="133">
        <f t="shared" si="79"/>
        <v>517.9</v>
      </c>
    </row>
    <row r="335" spans="2:31" ht="48.75" customHeight="1" x14ac:dyDescent="0.4">
      <c r="B335" s="12"/>
      <c r="C335" s="7"/>
      <c r="D335" s="30" t="s">
        <v>294</v>
      </c>
      <c r="E335" s="87" t="s">
        <v>292</v>
      </c>
      <c r="F335" s="87"/>
      <c r="G335" s="55"/>
      <c r="H335" s="134">
        <f>H336</f>
        <v>517.9</v>
      </c>
      <c r="I335" s="134">
        <f>I336</f>
        <v>0</v>
      </c>
      <c r="J335" s="134">
        <f t="shared" si="80"/>
        <v>517.9</v>
      </c>
      <c r="K335" s="134">
        <f>K336</f>
        <v>517.9</v>
      </c>
      <c r="L335" s="134">
        <f>L336</f>
        <v>0</v>
      </c>
      <c r="M335" s="133">
        <f t="shared" si="74"/>
        <v>517.9</v>
      </c>
      <c r="N335" s="134">
        <f>N336</f>
        <v>0</v>
      </c>
      <c r="O335" s="134">
        <f t="shared" si="81"/>
        <v>517.9</v>
      </c>
      <c r="P335" s="134">
        <f>P336</f>
        <v>0</v>
      </c>
      <c r="Q335" s="133">
        <f t="shared" si="75"/>
        <v>517.9</v>
      </c>
      <c r="R335" s="134">
        <f>R336</f>
        <v>0</v>
      </c>
      <c r="S335" s="133">
        <f t="shared" si="76"/>
        <v>517.9</v>
      </c>
      <c r="T335" s="134">
        <f>T336</f>
        <v>0</v>
      </c>
      <c r="U335" s="133">
        <f t="shared" si="76"/>
        <v>517.9</v>
      </c>
      <c r="V335" s="134">
        <f>V336</f>
        <v>0</v>
      </c>
      <c r="W335" s="133">
        <f t="shared" si="76"/>
        <v>517.9</v>
      </c>
      <c r="X335" s="134">
        <f>X336</f>
        <v>0</v>
      </c>
      <c r="Y335" s="133">
        <f t="shared" si="77"/>
        <v>517.9</v>
      </c>
      <c r="Z335" s="134">
        <f>Z336</f>
        <v>0</v>
      </c>
      <c r="AA335" s="133">
        <f t="shared" si="78"/>
        <v>517.9</v>
      </c>
      <c r="AB335" s="134">
        <f>AB336</f>
        <v>0</v>
      </c>
      <c r="AC335" s="133">
        <f t="shared" si="79"/>
        <v>517.9</v>
      </c>
      <c r="AD335" s="134">
        <f>AD336</f>
        <v>0</v>
      </c>
      <c r="AE335" s="133">
        <f t="shared" si="79"/>
        <v>517.9</v>
      </c>
    </row>
    <row r="336" spans="2:31" ht="39.75" customHeight="1" x14ac:dyDescent="0.4">
      <c r="B336" s="12"/>
      <c r="C336" s="7"/>
      <c r="D336" s="30" t="s">
        <v>15</v>
      </c>
      <c r="E336" s="87" t="s">
        <v>292</v>
      </c>
      <c r="F336" s="87">
        <v>300</v>
      </c>
      <c r="G336" s="55"/>
      <c r="H336" s="134">
        <v>517.9</v>
      </c>
      <c r="I336" s="134"/>
      <c r="J336" s="134">
        <f t="shared" si="80"/>
        <v>517.9</v>
      </c>
      <c r="K336" s="134">
        <v>517.9</v>
      </c>
      <c r="L336" s="134"/>
      <c r="M336" s="133">
        <f t="shared" si="74"/>
        <v>517.9</v>
      </c>
      <c r="N336" s="134"/>
      <c r="O336" s="134">
        <f t="shared" si="81"/>
        <v>517.9</v>
      </c>
      <c r="P336" s="134"/>
      <c r="Q336" s="133">
        <f t="shared" si="75"/>
        <v>517.9</v>
      </c>
      <c r="R336" s="134"/>
      <c r="S336" s="133">
        <f t="shared" si="76"/>
        <v>517.9</v>
      </c>
      <c r="T336" s="134"/>
      <c r="U336" s="133">
        <f t="shared" si="76"/>
        <v>517.9</v>
      </c>
      <c r="V336" s="134"/>
      <c r="W336" s="133">
        <f t="shared" si="76"/>
        <v>517.9</v>
      </c>
      <c r="X336" s="134"/>
      <c r="Y336" s="133">
        <f t="shared" si="77"/>
        <v>517.9</v>
      </c>
      <c r="Z336" s="134"/>
      <c r="AA336" s="133">
        <f t="shared" si="78"/>
        <v>517.9</v>
      </c>
      <c r="AB336" s="134"/>
      <c r="AC336" s="133">
        <f t="shared" si="79"/>
        <v>517.9</v>
      </c>
      <c r="AD336" s="134"/>
      <c r="AE336" s="133">
        <f t="shared" si="79"/>
        <v>517.9</v>
      </c>
    </row>
    <row r="337" spans="2:31" ht="61.95" customHeight="1" x14ac:dyDescent="0.4">
      <c r="B337" s="12"/>
      <c r="C337" s="13">
        <v>17</v>
      </c>
      <c r="D337" s="9" t="s">
        <v>222</v>
      </c>
      <c r="E337" s="56" t="s">
        <v>137</v>
      </c>
      <c r="F337" s="56"/>
      <c r="G337" s="9"/>
      <c r="H337" s="133">
        <f>H338+H341+H345+H348</f>
        <v>7488.5</v>
      </c>
      <c r="I337" s="133">
        <f>I338+I341+I345+I348</f>
        <v>0</v>
      </c>
      <c r="J337" s="133">
        <f t="shared" si="80"/>
        <v>7488.5</v>
      </c>
      <c r="K337" s="133">
        <f>K338+K341+K345+K348</f>
        <v>7488.5</v>
      </c>
      <c r="L337" s="133">
        <f>L338+L341+L345+L348</f>
        <v>0</v>
      </c>
      <c r="M337" s="133">
        <f t="shared" si="74"/>
        <v>7488.5</v>
      </c>
      <c r="N337" s="133">
        <f>N338+N341+N345+N348</f>
        <v>0</v>
      </c>
      <c r="O337" s="133">
        <f t="shared" si="81"/>
        <v>7488.5</v>
      </c>
      <c r="P337" s="133">
        <f>P338+P341+P345+P348</f>
        <v>0</v>
      </c>
      <c r="Q337" s="133">
        <f t="shared" si="75"/>
        <v>7488.5</v>
      </c>
      <c r="R337" s="133">
        <f>R338+R341+R345+R348</f>
        <v>0</v>
      </c>
      <c r="S337" s="133">
        <f t="shared" si="76"/>
        <v>7488.5</v>
      </c>
      <c r="T337" s="133">
        <f>T338+T341+T345+T348</f>
        <v>0</v>
      </c>
      <c r="U337" s="133">
        <f t="shared" si="76"/>
        <v>7488.5</v>
      </c>
      <c r="V337" s="133">
        <f>V338+V341+V345+V348</f>
        <v>0</v>
      </c>
      <c r="W337" s="133">
        <f t="shared" si="76"/>
        <v>7488.5</v>
      </c>
      <c r="X337" s="133">
        <f>X338+X341+X345+X348</f>
        <v>0</v>
      </c>
      <c r="Y337" s="133">
        <f t="shared" si="77"/>
        <v>7488.5</v>
      </c>
      <c r="Z337" s="133">
        <f>Z338+Z341+Z345+Z348</f>
        <v>0</v>
      </c>
      <c r="AA337" s="133">
        <f t="shared" si="78"/>
        <v>7488.5</v>
      </c>
      <c r="AB337" s="133">
        <f>AB338+AB341+AB345+AB348</f>
        <v>0</v>
      </c>
      <c r="AC337" s="133">
        <f t="shared" si="79"/>
        <v>7488.5</v>
      </c>
      <c r="AD337" s="133">
        <f>AD338+AD341+AD345+AD348</f>
        <v>0</v>
      </c>
      <c r="AE337" s="133">
        <f t="shared" si="79"/>
        <v>7488.5</v>
      </c>
    </row>
    <row r="338" spans="2:31" ht="98.4" customHeight="1" x14ac:dyDescent="0.4">
      <c r="B338" s="12"/>
      <c r="C338" s="7"/>
      <c r="D338" s="33" t="s">
        <v>227</v>
      </c>
      <c r="E338" s="87" t="s">
        <v>138</v>
      </c>
      <c r="F338" s="87"/>
      <c r="G338" s="54"/>
      <c r="H338" s="134">
        <f>H339</f>
        <v>758.9</v>
      </c>
      <c r="I338" s="134">
        <f>I339</f>
        <v>0</v>
      </c>
      <c r="J338" s="134">
        <f t="shared" si="80"/>
        <v>758.9</v>
      </c>
      <c r="K338" s="134">
        <f>K339</f>
        <v>758.9</v>
      </c>
      <c r="L338" s="134">
        <f>L339</f>
        <v>0</v>
      </c>
      <c r="M338" s="133">
        <f t="shared" si="74"/>
        <v>758.9</v>
      </c>
      <c r="N338" s="134">
        <f>N339</f>
        <v>0</v>
      </c>
      <c r="O338" s="134">
        <f t="shared" si="81"/>
        <v>758.9</v>
      </c>
      <c r="P338" s="134">
        <f>P339</f>
        <v>0</v>
      </c>
      <c r="Q338" s="133">
        <f t="shared" si="75"/>
        <v>758.9</v>
      </c>
      <c r="R338" s="134">
        <f>R339</f>
        <v>0</v>
      </c>
      <c r="S338" s="133">
        <f t="shared" si="76"/>
        <v>758.9</v>
      </c>
      <c r="T338" s="134">
        <f>T339</f>
        <v>0</v>
      </c>
      <c r="U338" s="133">
        <f t="shared" si="76"/>
        <v>758.9</v>
      </c>
      <c r="V338" s="134">
        <f>V339</f>
        <v>0</v>
      </c>
      <c r="W338" s="133">
        <f t="shared" si="76"/>
        <v>758.9</v>
      </c>
      <c r="X338" s="134">
        <f>X339</f>
        <v>0</v>
      </c>
      <c r="Y338" s="133">
        <f t="shared" si="77"/>
        <v>758.9</v>
      </c>
      <c r="Z338" s="134">
        <f>Z339</f>
        <v>0</v>
      </c>
      <c r="AA338" s="133">
        <f t="shared" si="78"/>
        <v>758.9</v>
      </c>
      <c r="AB338" s="134">
        <f>AB339</f>
        <v>0</v>
      </c>
      <c r="AC338" s="133">
        <f t="shared" si="79"/>
        <v>758.9</v>
      </c>
      <c r="AD338" s="134">
        <f>AD339</f>
        <v>0</v>
      </c>
      <c r="AE338" s="133">
        <f t="shared" si="79"/>
        <v>758.9</v>
      </c>
    </row>
    <row r="339" spans="2:31" ht="103.5" customHeight="1" x14ac:dyDescent="0.4">
      <c r="B339" s="12"/>
      <c r="C339" s="7"/>
      <c r="D339" s="33" t="s">
        <v>139</v>
      </c>
      <c r="E339" s="87" t="s">
        <v>140</v>
      </c>
      <c r="F339" s="87"/>
      <c r="G339" s="54"/>
      <c r="H339" s="134">
        <f t="shared" ref="H339:AD339" si="88">H340</f>
        <v>758.9</v>
      </c>
      <c r="I339" s="134">
        <f t="shared" si="88"/>
        <v>0</v>
      </c>
      <c r="J339" s="134">
        <f t="shared" si="80"/>
        <v>758.9</v>
      </c>
      <c r="K339" s="134">
        <f t="shared" si="88"/>
        <v>758.9</v>
      </c>
      <c r="L339" s="134">
        <f t="shared" si="88"/>
        <v>0</v>
      </c>
      <c r="M339" s="133">
        <f t="shared" si="74"/>
        <v>758.9</v>
      </c>
      <c r="N339" s="134">
        <f t="shared" si="88"/>
        <v>0</v>
      </c>
      <c r="O339" s="134">
        <f t="shared" si="81"/>
        <v>758.9</v>
      </c>
      <c r="P339" s="134">
        <f t="shared" si="88"/>
        <v>0</v>
      </c>
      <c r="Q339" s="133">
        <f t="shared" si="75"/>
        <v>758.9</v>
      </c>
      <c r="R339" s="134">
        <f t="shared" si="88"/>
        <v>0</v>
      </c>
      <c r="S339" s="133">
        <f t="shared" si="76"/>
        <v>758.9</v>
      </c>
      <c r="T339" s="134">
        <f t="shared" si="88"/>
        <v>0</v>
      </c>
      <c r="U339" s="133">
        <f t="shared" si="76"/>
        <v>758.9</v>
      </c>
      <c r="V339" s="134">
        <f t="shared" si="88"/>
        <v>0</v>
      </c>
      <c r="W339" s="133">
        <f t="shared" si="76"/>
        <v>758.9</v>
      </c>
      <c r="X339" s="134">
        <f t="shared" si="88"/>
        <v>0</v>
      </c>
      <c r="Y339" s="133">
        <f t="shared" si="77"/>
        <v>758.9</v>
      </c>
      <c r="Z339" s="134">
        <f t="shared" ref="Z339" si="89">Z340</f>
        <v>0</v>
      </c>
      <c r="AA339" s="133">
        <f t="shared" si="78"/>
        <v>758.9</v>
      </c>
      <c r="AB339" s="134">
        <f t="shared" si="88"/>
        <v>0</v>
      </c>
      <c r="AC339" s="133">
        <f t="shared" si="79"/>
        <v>758.9</v>
      </c>
      <c r="AD339" s="134">
        <f t="shared" si="88"/>
        <v>0</v>
      </c>
      <c r="AE339" s="133">
        <f t="shared" si="79"/>
        <v>758.9</v>
      </c>
    </row>
    <row r="340" spans="2:31" ht="42" x14ac:dyDescent="0.4">
      <c r="B340" s="12"/>
      <c r="C340" s="7"/>
      <c r="D340" s="33" t="s">
        <v>14</v>
      </c>
      <c r="E340" s="87" t="s">
        <v>140</v>
      </c>
      <c r="F340" s="87">
        <v>200</v>
      </c>
      <c r="G340" s="54">
        <v>13</v>
      </c>
      <c r="H340" s="134">
        <v>758.9</v>
      </c>
      <c r="I340" s="134"/>
      <c r="J340" s="134">
        <f t="shared" si="80"/>
        <v>758.9</v>
      </c>
      <c r="K340" s="134">
        <v>758.9</v>
      </c>
      <c r="L340" s="134"/>
      <c r="M340" s="133">
        <f t="shared" si="74"/>
        <v>758.9</v>
      </c>
      <c r="N340" s="134"/>
      <c r="O340" s="134">
        <f t="shared" si="81"/>
        <v>758.9</v>
      </c>
      <c r="P340" s="134"/>
      <c r="Q340" s="133">
        <f t="shared" si="75"/>
        <v>758.9</v>
      </c>
      <c r="R340" s="134"/>
      <c r="S340" s="133">
        <f t="shared" si="76"/>
        <v>758.9</v>
      </c>
      <c r="T340" s="134"/>
      <c r="U340" s="133">
        <f t="shared" si="76"/>
        <v>758.9</v>
      </c>
      <c r="V340" s="134"/>
      <c r="W340" s="133">
        <f t="shared" si="76"/>
        <v>758.9</v>
      </c>
      <c r="X340" s="134"/>
      <c r="Y340" s="133">
        <f t="shared" si="77"/>
        <v>758.9</v>
      </c>
      <c r="Z340" s="134"/>
      <c r="AA340" s="133">
        <f t="shared" si="78"/>
        <v>758.9</v>
      </c>
      <c r="AB340" s="134"/>
      <c r="AC340" s="133">
        <f t="shared" si="79"/>
        <v>758.9</v>
      </c>
      <c r="AD340" s="134"/>
      <c r="AE340" s="133">
        <f t="shared" si="79"/>
        <v>758.9</v>
      </c>
    </row>
    <row r="341" spans="2:31" ht="42" x14ac:dyDescent="0.4">
      <c r="B341" s="12"/>
      <c r="C341" s="7"/>
      <c r="D341" s="33" t="s">
        <v>226</v>
      </c>
      <c r="E341" s="87" t="s">
        <v>141</v>
      </c>
      <c r="F341" s="87"/>
      <c r="G341" s="54"/>
      <c r="H341" s="134">
        <f>H342</f>
        <v>145.6</v>
      </c>
      <c r="I341" s="134">
        <f>I342</f>
        <v>0</v>
      </c>
      <c r="J341" s="134">
        <f t="shared" si="80"/>
        <v>145.6</v>
      </c>
      <c r="K341" s="134">
        <f>K342</f>
        <v>145.6</v>
      </c>
      <c r="L341" s="134">
        <f>L342</f>
        <v>0</v>
      </c>
      <c r="M341" s="133">
        <f t="shared" si="74"/>
        <v>145.6</v>
      </c>
      <c r="N341" s="134">
        <f>N342</f>
        <v>0</v>
      </c>
      <c r="O341" s="134">
        <f t="shared" si="81"/>
        <v>145.6</v>
      </c>
      <c r="P341" s="134">
        <f>P342</f>
        <v>0</v>
      </c>
      <c r="Q341" s="133">
        <f t="shared" si="75"/>
        <v>145.6</v>
      </c>
      <c r="R341" s="134">
        <f>R342</f>
        <v>0</v>
      </c>
      <c r="S341" s="133">
        <f t="shared" si="76"/>
        <v>145.6</v>
      </c>
      <c r="T341" s="134">
        <f>T342</f>
        <v>0</v>
      </c>
      <c r="U341" s="133">
        <f t="shared" si="76"/>
        <v>145.6</v>
      </c>
      <c r="V341" s="134">
        <f>V342</f>
        <v>0</v>
      </c>
      <c r="W341" s="133">
        <f t="shared" si="76"/>
        <v>145.6</v>
      </c>
      <c r="X341" s="134">
        <f>X342</f>
        <v>0</v>
      </c>
      <c r="Y341" s="133">
        <f t="shared" si="77"/>
        <v>145.6</v>
      </c>
      <c r="Z341" s="134">
        <f>Z342</f>
        <v>0</v>
      </c>
      <c r="AA341" s="133">
        <f t="shared" si="78"/>
        <v>145.6</v>
      </c>
      <c r="AB341" s="134">
        <f>AB342</f>
        <v>0</v>
      </c>
      <c r="AC341" s="133">
        <f t="shared" si="79"/>
        <v>145.6</v>
      </c>
      <c r="AD341" s="134">
        <f>AD342</f>
        <v>0</v>
      </c>
      <c r="AE341" s="133">
        <f t="shared" si="79"/>
        <v>145.6</v>
      </c>
    </row>
    <row r="342" spans="2:31" ht="105.75" customHeight="1" x14ac:dyDescent="0.4">
      <c r="B342" s="12"/>
      <c r="C342" s="7"/>
      <c r="D342" s="33" t="s">
        <v>142</v>
      </c>
      <c r="E342" s="87" t="s">
        <v>143</v>
      </c>
      <c r="F342" s="87"/>
      <c r="G342" s="54"/>
      <c r="H342" s="134">
        <f>H343+H344</f>
        <v>145.6</v>
      </c>
      <c r="I342" s="134">
        <f>I343+I344</f>
        <v>0</v>
      </c>
      <c r="J342" s="134">
        <f t="shared" si="80"/>
        <v>145.6</v>
      </c>
      <c r="K342" s="134">
        <f>K343+K344</f>
        <v>145.6</v>
      </c>
      <c r="L342" s="134">
        <f>L343+L344</f>
        <v>0</v>
      </c>
      <c r="M342" s="133">
        <f t="shared" si="74"/>
        <v>145.6</v>
      </c>
      <c r="N342" s="134">
        <f>N343+N344</f>
        <v>0</v>
      </c>
      <c r="O342" s="134">
        <f t="shared" si="81"/>
        <v>145.6</v>
      </c>
      <c r="P342" s="134">
        <f>P343+P344</f>
        <v>0</v>
      </c>
      <c r="Q342" s="133">
        <f t="shared" si="75"/>
        <v>145.6</v>
      </c>
      <c r="R342" s="134">
        <f>R343+R344</f>
        <v>0</v>
      </c>
      <c r="S342" s="133">
        <f t="shared" si="76"/>
        <v>145.6</v>
      </c>
      <c r="T342" s="134">
        <f>T343+T344</f>
        <v>0</v>
      </c>
      <c r="U342" s="133">
        <f t="shared" si="76"/>
        <v>145.6</v>
      </c>
      <c r="V342" s="134">
        <f>V343+V344</f>
        <v>0</v>
      </c>
      <c r="W342" s="133">
        <f t="shared" si="76"/>
        <v>145.6</v>
      </c>
      <c r="X342" s="134">
        <f>X343+X344</f>
        <v>0</v>
      </c>
      <c r="Y342" s="133">
        <f t="shared" si="77"/>
        <v>145.6</v>
      </c>
      <c r="Z342" s="134">
        <f>Z343+Z344</f>
        <v>0</v>
      </c>
      <c r="AA342" s="133">
        <f t="shared" si="78"/>
        <v>145.6</v>
      </c>
      <c r="AB342" s="134">
        <f>AB343+AB344</f>
        <v>0</v>
      </c>
      <c r="AC342" s="133">
        <f t="shared" si="79"/>
        <v>145.6</v>
      </c>
      <c r="AD342" s="134">
        <f>AD343+AD344</f>
        <v>0</v>
      </c>
      <c r="AE342" s="133">
        <f t="shared" si="79"/>
        <v>145.6</v>
      </c>
    </row>
    <row r="343" spans="2:31" ht="42" x14ac:dyDescent="0.4">
      <c r="B343" s="12"/>
      <c r="C343" s="7"/>
      <c r="D343" s="33" t="s">
        <v>14</v>
      </c>
      <c r="E343" s="87" t="s">
        <v>143</v>
      </c>
      <c r="F343" s="87">
        <v>200</v>
      </c>
      <c r="G343" s="54">
        <v>13</v>
      </c>
      <c r="H343" s="134">
        <v>144.4</v>
      </c>
      <c r="I343" s="134"/>
      <c r="J343" s="134">
        <f t="shared" si="80"/>
        <v>144.4</v>
      </c>
      <c r="K343" s="134">
        <v>144.4</v>
      </c>
      <c r="L343" s="134"/>
      <c r="M343" s="133">
        <f t="shared" si="74"/>
        <v>144.4</v>
      </c>
      <c r="N343" s="134"/>
      <c r="O343" s="134">
        <f t="shared" si="81"/>
        <v>144.4</v>
      </c>
      <c r="P343" s="134"/>
      <c r="Q343" s="133">
        <f t="shared" si="75"/>
        <v>144.4</v>
      </c>
      <c r="R343" s="134"/>
      <c r="S343" s="133">
        <f t="shared" si="76"/>
        <v>144.4</v>
      </c>
      <c r="T343" s="134"/>
      <c r="U343" s="133">
        <f t="shared" si="76"/>
        <v>144.4</v>
      </c>
      <c r="V343" s="134"/>
      <c r="W343" s="133">
        <f t="shared" si="76"/>
        <v>144.4</v>
      </c>
      <c r="X343" s="134"/>
      <c r="Y343" s="133">
        <f t="shared" si="77"/>
        <v>144.4</v>
      </c>
      <c r="Z343" s="134"/>
      <c r="AA343" s="133">
        <f t="shared" si="78"/>
        <v>144.4</v>
      </c>
      <c r="AB343" s="134"/>
      <c r="AC343" s="133">
        <f t="shared" si="79"/>
        <v>144.4</v>
      </c>
      <c r="AD343" s="134"/>
      <c r="AE343" s="133">
        <f t="shared" si="79"/>
        <v>144.4</v>
      </c>
    </row>
    <row r="344" spans="2:31" ht="21" x14ac:dyDescent="0.4">
      <c r="B344" s="12"/>
      <c r="C344" s="7"/>
      <c r="D344" s="33" t="s">
        <v>18</v>
      </c>
      <c r="E344" s="87" t="s">
        <v>143</v>
      </c>
      <c r="F344" s="87">
        <v>800</v>
      </c>
      <c r="G344" s="54">
        <v>13</v>
      </c>
      <c r="H344" s="134">
        <v>1.2</v>
      </c>
      <c r="I344" s="134"/>
      <c r="J344" s="134">
        <f t="shared" si="80"/>
        <v>1.2</v>
      </c>
      <c r="K344" s="134">
        <v>1.2</v>
      </c>
      <c r="L344" s="134"/>
      <c r="M344" s="133">
        <f t="shared" si="74"/>
        <v>1.2</v>
      </c>
      <c r="N344" s="134"/>
      <c r="O344" s="134">
        <f t="shared" si="81"/>
        <v>1.2</v>
      </c>
      <c r="P344" s="134"/>
      <c r="Q344" s="133">
        <f t="shared" si="75"/>
        <v>1.2</v>
      </c>
      <c r="R344" s="134"/>
      <c r="S344" s="133">
        <f t="shared" si="76"/>
        <v>1.2</v>
      </c>
      <c r="T344" s="134"/>
      <c r="U344" s="133">
        <f t="shared" si="76"/>
        <v>1.2</v>
      </c>
      <c r="V344" s="134"/>
      <c r="W344" s="133">
        <f t="shared" si="76"/>
        <v>1.2</v>
      </c>
      <c r="X344" s="134"/>
      <c r="Y344" s="133">
        <f t="shared" si="77"/>
        <v>1.2</v>
      </c>
      <c r="Z344" s="134"/>
      <c r="AA344" s="133">
        <f t="shared" si="78"/>
        <v>1.2</v>
      </c>
      <c r="AB344" s="134"/>
      <c r="AC344" s="133">
        <f t="shared" si="79"/>
        <v>1.2</v>
      </c>
      <c r="AD344" s="134"/>
      <c r="AE344" s="133">
        <f t="shared" si="79"/>
        <v>1.2</v>
      </c>
    </row>
    <row r="345" spans="2:31" ht="42" x14ac:dyDescent="0.4">
      <c r="B345" s="12"/>
      <c r="C345" s="7"/>
      <c r="D345" s="33" t="s">
        <v>225</v>
      </c>
      <c r="E345" s="87" t="s">
        <v>144</v>
      </c>
      <c r="F345" s="87"/>
      <c r="G345" s="54"/>
      <c r="H345" s="134">
        <f t="shared" ref="H345:AD346" si="90">H346</f>
        <v>423.5</v>
      </c>
      <c r="I345" s="134">
        <f t="shared" si="90"/>
        <v>0</v>
      </c>
      <c r="J345" s="134">
        <f t="shared" si="80"/>
        <v>423.5</v>
      </c>
      <c r="K345" s="134">
        <f t="shared" si="90"/>
        <v>423.5</v>
      </c>
      <c r="L345" s="134">
        <f t="shared" si="90"/>
        <v>0</v>
      </c>
      <c r="M345" s="133">
        <f t="shared" si="74"/>
        <v>423.5</v>
      </c>
      <c r="N345" s="134">
        <f t="shared" si="90"/>
        <v>0</v>
      </c>
      <c r="O345" s="134">
        <f t="shared" si="81"/>
        <v>423.5</v>
      </c>
      <c r="P345" s="134">
        <f t="shared" si="90"/>
        <v>0</v>
      </c>
      <c r="Q345" s="133">
        <f t="shared" si="75"/>
        <v>423.5</v>
      </c>
      <c r="R345" s="134">
        <f t="shared" si="90"/>
        <v>0</v>
      </c>
      <c r="S345" s="133">
        <f t="shared" si="76"/>
        <v>423.5</v>
      </c>
      <c r="T345" s="134">
        <f t="shared" si="90"/>
        <v>0</v>
      </c>
      <c r="U345" s="133">
        <f t="shared" si="76"/>
        <v>423.5</v>
      </c>
      <c r="V345" s="134">
        <f t="shared" si="90"/>
        <v>0</v>
      </c>
      <c r="W345" s="133">
        <f t="shared" si="76"/>
        <v>423.5</v>
      </c>
      <c r="X345" s="134">
        <f t="shared" si="90"/>
        <v>0</v>
      </c>
      <c r="Y345" s="133">
        <f t="shared" si="77"/>
        <v>423.5</v>
      </c>
      <c r="Z345" s="134">
        <f t="shared" ref="Z345:Z346" si="91">Z346</f>
        <v>0</v>
      </c>
      <c r="AA345" s="133">
        <f t="shared" si="78"/>
        <v>423.5</v>
      </c>
      <c r="AB345" s="134">
        <f t="shared" si="90"/>
        <v>0</v>
      </c>
      <c r="AC345" s="133">
        <f t="shared" si="79"/>
        <v>423.5</v>
      </c>
      <c r="AD345" s="134">
        <f t="shared" si="90"/>
        <v>0</v>
      </c>
      <c r="AE345" s="133">
        <f t="shared" si="79"/>
        <v>423.5</v>
      </c>
    </row>
    <row r="346" spans="2:31" ht="21" x14ac:dyDescent="0.4">
      <c r="B346" s="12"/>
      <c r="C346" s="7"/>
      <c r="D346" s="33" t="s">
        <v>145</v>
      </c>
      <c r="E346" s="87" t="s">
        <v>146</v>
      </c>
      <c r="F346" s="87"/>
      <c r="G346" s="54"/>
      <c r="H346" s="134">
        <f t="shared" si="90"/>
        <v>423.5</v>
      </c>
      <c r="I346" s="134">
        <f t="shared" si="90"/>
        <v>0</v>
      </c>
      <c r="J346" s="134">
        <f t="shared" si="80"/>
        <v>423.5</v>
      </c>
      <c r="K346" s="134">
        <f t="shared" si="90"/>
        <v>423.5</v>
      </c>
      <c r="L346" s="134">
        <f t="shared" si="90"/>
        <v>0</v>
      </c>
      <c r="M346" s="133">
        <f t="shared" si="74"/>
        <v>423.5</v>
      </c>
      <c r="N346" s="134">
        <f t="shared" si="90"/>
        <v>0</v>
      </c>
      <c r="O346" s="134">
        <f t="shared" si="81"/>
        <v>423.5</v>
      </c>
      <c r="P346" s="134">
        <f t="shared" si="90"/>
        <v>0</v>
      </c>
      <c r="Q346" s="133">
        <f t="shared" si="75"/>
        <v>423.5</v>
      </c>
      <c r="R346" s="134">
        <f t="shared" si="90"/>
        <v>0</v>
      </c>
      <c r="S346" s="133">
        <f t="shared" si="76"/>
        <v>423.5</v>
      </c>
      <c r="T346" s="134">
        <f t="shared" si="90"/>
        <v>0</v>
      </c>
      <c r="U346" s="133">
        <f t="shared" si="76"/>
        <v>423.5</v>
      </c>
      <c r="V346" s="134">
        <f t="shared" si="90"/>
        <v>0</v>
      </c>
      <c r="W346" s="133">
        <f t="shared" si="76"/>
        <v>423.5</v>
      </c>
      <c r="X346" s="134">
        <f t="shared" si="90"/>
        <v>0</v>
      </c>
      <c r="Y346" s="133">
        <f t="shared" si="77"/>
        <v>423.5</v>
      </c>
      <c r="Z346" s="134">
        <f t="shared" si="91"/>
        <v>0</v>
      </c>
      <c r="AA346" s="133">
        <f t="shared" si="78"/>
        <v>423.5</v>
      </c>
      <c r="AB346" s="134">
        <f t="shared" si="90"/>
        <v>0</v>
      </c>
      <c r="AC346" s="133">
        <f t="shared" si="79"/>
        <v>423.5</v>
      </c>
      <c r="AD346" s="134">
        <f t="shared" si="90"/>
        <v>0</v>
      </c>
      <c r="AE346" s="133">
        <f t="shared" si="79"/>
        <v>423.5</v>
      </c>
    </row>
    <row r="347" spans="2:31" ht="42" x14ac:dyDescent="0.4">
      <c r="B347" s="12"/>
      <c r="C347" s="7"/>
      <c r="D347" s="33" t="s">
        <v>14</v>
      </c>
      <c r="E347" s="87" t="s">
        <v>146</v>
      </c>
      <c r="F347" s="87">
        <v>200</v>
      </c>
      <c r="G347" s="54">
        <v>13</v>
      </c>
      <c r="H347" s="134">
        <v>423.5</v>
      </c>
      <c r="I347" s="134"/>
      <c r="J347" s="134">
        <f t="shared" si="80"/>
        <v>423.5</v>
      </c>
      <c r="K347" s="134">
        <v>423.5</v>
      </c>
      <c r="L347" s="134"/>
      <c r="M347" s="133">
        <f t="shared" si="74"/>
        <v>423.5</v>
      </c>
      <c r="N347" s="134"/>
      <c r="O347" s="134">
        <f t="shared" si="81"/>
        <v>423.5</v>
      </c>
      <c r="P347" s="134"/>
      <c r="Q347" s="133">
        <f t="shared" si="75"/>
        <v>423.5</v>
      </c>
      <c r="R347" s="134"/>
      <c r="S347" s="133">
        <f t="shared" si="76"/>
        <v>423.5</v>
      </c>
      <c r="T347" s="134"/>
      <c r="U347" s="133">
        <f t="shared" si="76"/>
        <v>423.5</v>
      </c>
      <c r="V347" s="134"/>
      <c r="W347" s="133">
        <f t="shared" si="76"/>
        <v>423.5</v>
      </c>
      <c r="X347" s="134"/>
      <c r="Y347" s="133">
        <f t="shared" si="77"/>
        <v>423.5</v>
      </c>
      <c r="Z347" s="134"/>
      <c r="AA347" s="133">
        <f t="shared" si="78"/>
        <v>423.5</v>
      </c>
      <c r="AB347" s="134"/>
      <c r="AC347" s="133">
        <f t="shared" si="79"/>
        <v>423.5</v>
      </c>
      <c r="AD347" s="134"/>
      <c r="AE347" s="133">
        <f t="shared" si="79"/>
        <v>423.5</v>
      </c>
    </row>
    <row r="348" spans="2:31" ht="63" x14ac:dyDescent="0.4">
      <c r="B348" s="12"/>
      <c r="C348" s="7"/>
      <c r="D348" s="33" t="s">
        <v>278</v>
      </c>
      <c r="E348" s="87" t="s">
        <v>147</v>
      </c>
      <c r="F348" s="87"/>
      <c r="G348" s="54"/>
      <c r="H348" s="134">
        <f>H349+H351</f>
        <v>6160.5</v>
      </c>
      <c r="I348" s="134">
        <f>I349+I351</f>
        <v>0</v>
      </c>
      <c r="J348" s="134">
        <f t="shared" si="80"/>
        <v>6160.5</v>
      </c>
      <c r="K348" s="134">
        <f>K349+K351</f>
        <v>6160.5</v>
      </c>
      <c r="L348" s="134">
        <f>L349+L351</f>
        <v>0</v>
      </c>
      <c r="M348" s="133">
        <f t="shared" si="74"/>
        <v>6160.5</v>
      </c>
      <c r="N348" s="134">
        <f>N349+N351</f>
        <v>0</v>
      </c>
      <c r="O348" s="134">
        <f t="shared" si="81"/>
        <v>6160.5</v>
      </c>
      <c r="P348" s="134">
        <f>P349+P351</f>
        <v>0</v>
      </c>
      <c r="Q348" s="133">
        <f t="shared" si="75"/>
        <v>6160.5</v>
      </c>
      <c r="R348" s="134">
        <f>R349+R351</f>
        <v>0</v>
      </c>
      <c r="S348" s="133">
        <f t="shared" si="76"/>
        <v>6160.5</v>
      </c>
      <c r="T348" s="134">
        <f>T349+T351</f>
        <v>0</v>
      </c>
      <c r="U348" s="133">
        <f t="shared" si="76"/>
        <v>6160.5</v>
      </c>
      <c r="V348" s="134">
        <f>V349+V351</f>
        <v>0</v>
      </c>
      <c r="W348" s="133">
        <f t="shared" si="76"/>
        <v>6160.5</v>
      </c>
      <c r="X348" s="134">
        <f>X349+X351</f>
        <v>0</v>
      </c>
      <c r="Y348" s="133">
        <f t="shared" si="77"/>
        <v>6160.5</v>
      </c>
      <c r="Z348" s="134">
        <f>Z349+Z351</f>
        <v>0</v>
      </c>
      <c r="AA348" s="133">
        <f t="shared" si="78"/>
        <v>6160.5</v>
      </c>
      <c r="AB348" s="134">
        <f>AB349+AB351</f>
        <v>0</v>
      </c>
      <c r="AC348" s="133">
        <f t="shared" si="79"/>
        <v>6160.5</v>
      </c>
      <c r="AD348" s="134">
        <f>AD349+AD351</f>
        <v>0</v>
      </c>
      <c r="AE348" s="133">
        <f t="shared" si="79"/>
        <v>6160.5</v>
      </c>
    </row>
    <row r="349" spans="2:31" ht="21" x14ac:dyDescent="0.4">
      <c r="B349" s="12"/>
      <c r="C349" s="7"/>
      <c r="D349" s="33" t="s">
        <v>90</v>
      </c>
      <c r="E349" s="87" t="s">
        <v>148</v>
      </c>
      <c r="F349" s="87"/>
      <c r="G349" s="54"/>
      <c r="H349" s="134">
        <f>H350</f>
        <v>5922.5</v>
      </c>
      <c r="I349" s="134">
        <f>I350</f>
        <v>0</v>
      </c>
      <c r="J349" s="134">
        <f t="shared" si="80"/>
        <v>5922.5</v>
      </c>
      <c r="K349" s="134">
        <f>K350</f>
        <v>5922.5</v>
      </c>
      <c r="L349" s="134">
        <f>L350</f>
        <v>0</v>
      </c>
      <c r="M349" s="133">
        <f t="shared" si="74"/>
        <v>5922.5</v>
      </c>
      <c r="N349" s="134">
        <f>N350</f>
        <v>0</v>
      </c>
      <c r="O349" s="134">
        <f t="shared" si="81"/>
        <v>5922.5</v>
      </c>
      <c r="P349" s="134">
        <f>P350</f>
        <v>0</v>
      </c>
      <c r="Q349" s="133">
        <f t="shared" si="75"/>
        <v>5922.5</v>
      </c>
      <c r="R349" s="134">
        <f>R350</f>
        <v>0</v>
      </c>
      <c r="S349" s="133">
        <f t="shared" si="76"/>
        <v>5922.5</v>
      </c>
      <c r="T349" s="134">
        <f>T350</f>
        <v>0</v>
      </c>
      <c r="U349" s="133">
        <f t="shared" si="76"/>
        <v>5922.5</v>
      </c>
      <c r="V349" s="134">
        <f>V350</f>
        <v>0</v>
      </c>
      <c r="W349" s="133">
        <f t="shared" si="76"/>
        <v>5922.5</v>
      </c>
      <c r="X349" s="134">
        <f>X350</f>
        <v>0</v>
      </c>
      <c r="Y349" s="133">
        <f t="shared" si="77"/>
        <v>5922.5</v>
      </c>
      <c r="Z349" s="134">
        <f>Z350</f>
        <v>0</v>
      </c>
      <c r="AA349" s="133">
        <f t="shared" si="78"/>
        <v>5922.5</v>
      </c>
      <c r="AB349" s="134">
        <f>AB350</f>
        <v>0</v>
      </c>
      <c r="AC349" s="133">
        <f t="shared" si="79"/>
        <v>5922.5</v>
      </c>
      <c r="AD349" s="134">
        <f>AD350</f>
        <v>0</v>
      </c>
      <c r="AE349" s="133">
        <f t="shared" si="79"/>
        <v>5922.5</v>
      </c>
    </row>
    <row r="350" spans="2:31" ht="123.75" customHeight="1" x14ac:dyDescent="0.4">
      <c r="B350" s="12"/>
      <c r="C350" s="7"/>
      <c r="D350" s="33" t="s">
        <v>74</v>
      </c>
      <c r="E350" s="87" t="s">
        <v>148</v>
      </c>
      <c r="F350" s="87">
        <v>100</v>
      </c>
      <c r="G350" s="54">
        <v>13</v>
      </c>
      <c r="H350" s="134">
        <v>5922.5</v>
      </c>
      <c r="I350" s="134"/>
      <c r="J350" s="134">
        <f t="shared" si="80"/>
        <v>5922.5</v>
      </c>
      <c r="K350" s="134">
        <v>5922.5</v>
      </c>
      <c r="L350" s="134"/>
      <c r="M350" s="133">
        <f t="shared" si="74"/>
        <v>5922.5</v>
      </c>
      <c r="N350" s="134"/>
      <c r="O350" s="134">
        <f t="shared" si="81"/>
        <v>5922.5</v>
      </c>
      <c r="P350" s="134"/>
      <c r="Q350" s="133">
        <f t="shared" si="75"/>
        <v>5922.5</v>
      </c>
      <c r="R350" s="134"/>
      <c r="S350" s="133">
        <f t="shared" si="76"/>
        <v>5922.5</v>
      </c>
      <c r="T350" s="134"/>
      <c r="U350" s="133">
        <f t="shared" si="76"/>
        <v>5922.5</v>
      </c>
      <c r="V350" s="134"/>
      <c r="W350" s="133">
        <f t="shared" si="76"/>
        <v>5922.5</v>
      </c>
      <c r="X350" s="134"/>
      <c r="Y350" s="133">
        <f t="shared" si="77"/>
        <v>5922.5</v>
      </c>
      <c r="Z350" s="134"/>
      <c r="AA350" s="133">
        <f t="shared" si="78"/>
        <v>5922.5</v>
      </c>
      <c r="AB350" s="134"/>
      <c r="AC350" s="133">
        <f t="shared" si="79"/>
        <v>5922.5</v>
      </c>
      <c r="AD350" s="134"/>
      <c r="AE350" s="133">
        <f t="shared" si="79"/>
        <v>5922.5</v>
      </c>
    </row>
    <row r="351" spans="2:31" s="65" customFormat="1" ht="39" customHeight="1" x14ac:dyDescent="0.4">
      <c r="B351" s="66"/>
      <c r="C351" s="7"/>
      <c r="D351" s="49" t="s">
        <v>44</v>
      </c>
      <c r="E351" s="109" t="s">
        <v>405</v>
      </c>
      <c r="F351" s="109"/>
      <c r="G351" s="54"/>
      <c r="H351" s="134">
        <f t="shared" ref="H351:AD351" si="92">H352</f>
        <v>238</v>
      </c>
      <c r="I351" s="134">
        <f t="shared" si="92"/>
        <v>0</v>
      </c>
      <c r="J351" s="134">
        <f t="shared" si="80"/>
        <v>238</v>
      </c>
      <c r="K351" s="134">
        <f t="shared" si="92"/>
        <v>238</v>
      </c>
      <c r="L351" s="134">
        <f t="shared" si="92"/>
        <v>0</v>
      </c>
      <c r="M351" s="133">
        <f t="shared" si="74"/>
        <v>238</v>
      </c>
      <c r="N351" s="134">
        <f t="shared" si="92"/>
        <v>0</v>
      </c>
      <c r="O351" s="134">
        <f t="shared" si="81"/>
        <v>238</v>
      </c>
      <c r="P351" s="134">
        <f t="shared" si="92"/>
        <v>0</v>
      </c>
      <c r="Q351" s="133">
        <f t="shared" si="75"/>
        <v>238</v>
      </c>
      <c r="R351" s="134">
        <f t="shared" si="92"/>
        <v>0</v>
      </c>
      <c r="S351" s="133">
        <f t="shared" si="76"/>
        <v>238</v>
      </c>
      <c r="T351" s="134">
        <f t="shared" si="92"/>
        <v>0</v>
      </c>
      <c r="U351" s="133">
        <f t="shared" si="76"/>
        <v>238</v>
      </c>
      <c r="V351" s="134">
        <f t="shared" si="92"/>
        <v>0</v>
      </c>
      <c r="W351" s="133">
        <f t="shared" si="76"/>
        <v>238</v>
      </c>
      <c r="X351" s="134">
        <f t="shared" si="92"/>
        <v>0</v>
      </c>
      <c r="Y351" s="133">
        <f t="shared" si="77"/>
        <v>238</v>
      </c>
      <c r="Z351" s="134">
        <f t="shared" ref="Z351" si="93">Z352</f>
        <v>0</v>
      </c>
      <c r="AA351" s="133">
        <f t="shared" si="78"/>
        <v>238</v>
      </c>
      <c r="AB351" s="134">
        <f t="shared" si="92"/>
        <v>0</v>
      </c>
      <c r="AC351" s="133">
        <f t="shared" si="79"/>
        <v>238</v>
      </c>
      <c r="AD351" s="134">
        <f t="shared" si="92"/>
        <v>0</v>
      </c>
      <c r="AE351" s="133">
        <f t="shared" si="79"/>
        <v>238</v>
      </c>
    </row>
    <row r="352" spans="2:31" ht="42" x14ac:dyDescent="0.4">
      <c r="B352" s="12"/>
      <c r="C352" s="7"/>
      <c r="D352" s="33" t="s">
        <v>14</v>
      </c>
      <c r="E352" s="87" t="s">
        <v>405</v>
      </c>
      <c r="F352" s="87">
        <v>200</v>
      </c>
      <c r="G352" s="54"/>
      <c r="H352" s="134">
        <v>238</v>
      </c>
      <c r="I352" s="134"/>
      <c r="J352" s="134">
        <f t="shared" si="80"/>
        <v>238</v>
      </c>
      <c r="K352" s="134">
        <v>238</v>
      </c>
      <c r="L352" s="134"/>
      <c r="M352" s="133">
        <f t="shared" si="74"/>
        <v>238</v>
      </c>
      <c r="N352" s="134"/>
      <c r="O352" s="134">
        <f t="shared" si="81"/>
        <v>238</v>
      </c>
      <c r="P352" s="134"/>
      <c r="Q352" s="133">
        <f t="shared" si="75"/>
        <v>238</v>
      </c>
      <c r="R352" s="134"/>
      <c r="S352" s="133">
        <f t="shared" si="76"/>
        <v>238</v>
      </c>
      <c r="T352" s="134"/>
      <c r="U352" s="133">
        <f t="shared" si="76"/>
        <v>238</v>
      </c>
      <c r="V352" s="134"/>
      <c r="W352" s="133">
        <f t="shared" si="76"/>
        <v>238</v>
      </c>
      <c r="X352" s="134"/>
      <c r="Y352" s="133">
        <f t="shared" si="77"/>
        <v>238</v>
      </c>
      <c r="Z352" s="134"/>
      <c r="AA352" s="133">
        <f t="shared" si="78"/>
        <v>238</v>
      </c>
      <c r="AB352" s="134"/>
      <c r="AC352" s="133">
        <f t="shared" si="79"/>
        <v>238</v>
      </c>
      <c r="AD352" s="134"/>
      <c r="AE352" s="133">
        <f t="shared" si="79"/>
        <v>238</v>
      </c>
    </row>
    <row r="353" spans="2:31" s="65" customFormat="1" ht="55.8" x14ac:dyDescent="0.4">
      <c r="B353" s="66"/>
      <c r="C353" s="76">
        <v>18</v>
      </c>
      <c r="D353" s="95" t="s">
        <v>352</v>
      </c>
      <c r="E353" s="56" t="s">
        <v>351</v>
      </c>
      <c r="F353" s="93"/>
      <c r="G353" s="54"/>
      <c r="H353" s="133">
        <f t="shared" ref="H353:N353" si="94">H360</f>
        <v>2272</v>
      </c>
      <c r="I353" s="133">
        <f>I354+I360</f>
        <v>10625</v>
      </c>
      <c r="J353" s="133">
        <f t="shared" si="80"/>
        <v>12897</v>
      </c>
      <c r="K353" s="133">
        <f t="shared" si="94"/>
        <v>1687</v>
      </c>
      <c r="L353" s="133">
        <f>L354+L360</f>
        <v>0.1</v>
      </c>
      <c r="M353" s="133">
        <f t="shared" si="74"/>
        <v>12897.1</v>
      </c>
      <c r="N353" s="133">
        <f t="shared" si="94"/>
        <v>0</v>
      </c>
      <c r="O353" s="133">
        <f t="shared" si="81"/>
        <v>1687</v>
      </c>
      <c r="P353" s="133">
        <f>P354+P360</f>
        <v>0</v>
      </c>
      <c r="Q353" s="133">
        <f t="shared" si="75"/>
        <v>12897.1</v>
      </c>
      <c r="R353" s="133">
        <f>R354+R360</f>
        <v>0</v>
      </c>
      <c r="S353" s="133">
        <f t="shared" si="76"/>
        <v>12897.1</v>
      </c>
      <c r="T353" s="133">
        <f>T354+T360</f>
        <v>0</v>
      </c>
      <c r="U353" s="133">
        <f t="shared" si="76"/>
        <v>12897.1</v>
      </c>
      <c r="V353" s="133">
        <f>V354+V360</f>
        <v>0</v>
      </c>
      <c r="W353" s="133">
        <f t="shared" si="76"/>
        <v>12897.1</v>
      </c>
      <c r="X353" s="133">
        <f t="shared" ref="X353" si="95">X360</f>
        <v>0</v>
      </c>
      <c r="Y353" s="133">
        <f t="shared" si="77"/>
        <v>1687</v>
      </c>
      <c r="Z353" s="133">
        <f t="shared" ref="Z353" si="96">Z360</f>
        <v>0</v>
      </c>
      <c r="AA353" s="133">
        <f t="shared" si="78"/>
        <v>1687</v>
      </c>
      <c r="AB353" s="133">
        <f t="shared" ref="AB353:AD353" si="97">AB360</f>
        <v>0</v>
      </c>
      <c r="AC353" s="133">
        <f t="shared" si="79"/>
        <v>1687</v>
      </c>
      <c r="AD353" s="133">
        <f t="shared" si="97"/>
        <v>0</v>
      </c>
      <c r="AE353" s="133">
        <f t="shared" si="79"/>
        <v>1687</v>
      </c>
    </row>
    <row r="354" spans="2:31" s="65" customFormat="1" ht="45" customHeight="1" x14ac:dyDescent="0.4">
      <c r="B354" s="66"/>
      <c r="C354" s="76"/>
      <c r="D354" s="94" t="s">
        <v>442</v>
      </c>
      <c r="E354" s="96" t="s">
        <v>443</v>
      </c>
      <c r="F354" s="143"/>
      <c r="G354" s="54"/>
      <c r="H354" s="134"/>
      <c r="I354" s="134">
        <f>I355</f>
        <v>10625</v>
      </c>
      <c r="J354" s="133">
        <f t="shared" si="80"/>
        <v>10625</v>
      </c>
      <c r="K354" s="134"/>
      <c r="L354" s="134">
        <f>L355</f>
        <v>0.1</v>
      </c>
      <c r="M354" s="133">
        <f t="shared" si="74"/>
        <v>10625.1</v>
      </c>
      <c r="N354" s="134">
        <f>N355</f>
        <v>0</v>
      </c>
      <c r="O354" s="134">
        <f t="shared" si="81"/>
        <v>0</v>
      </c>
      <c r="P354" s="134">
        <f>P355</f>
        <v>0</v>
      </c>
      <c r="Q354" s="133">
        <f t="shared" si="75"/>
        <v>10625.1</v>
      </c>
      <c r="R354" s="134">
        <f>R355</f>
        <v>0</v>
      </c>
      <c r="S354" s="133">
        <f t="shared" si="76"/>
        <v>10625.1</v>
      </c>
      <c r="T354" s="134">
        <f>T355</f>
        <v>0</v>
      </c>
      <c r="U354" s="133">
        <f t="shared" si="76"/>
        <v>10625.1</v>
      </c>
      <c r="V354" s="134">
        <f>V355</f>
        <v>0</v>
      </c>
      <c r="W354" s="133">
        <f t="shared" si="76"/>
        <v>10625.1</v>
      </c>
      <c r="X354" s="134">
        <f>X355</f>
        <v>0</v>
      </c>
      <c r="Y354" s="133">
        <f t="shared" si="77"/>
        <v>0</v>
      </c>
      <c r="Z354" s="134">
        <f>Z355</f>
        <v>0</v>
      </c>
      <c r="AA354" s="133">
        <f t="shared" si="78"/>
        <v>0</v>
      </c>
      <c r="AB354" s="134">
        <f>AB355</f>
        <v>0</v>
      </c>
      <c r="AC354" s="133">
        <f t="shared" si="79"/>
        <v>0</v>
      </c>
      <c r="AD354" s="134">
        <f>AD355</f>
        <v>0</v>
      </c>
      <c r="AE354" s="133">
        <f t="shared" si="79"/>
        <v>0</v>
      </c>
    </row>
    <row r="355" spans="2:31" s="65" customFormat="1" ht="21" x14ac:dyDescent="0.4">
      <c r="B355" s="66"/>
      <c r="C355" s="7"/>
      <c r="D355" s="152" t="s">
        <v>438</v>
      </c>
      <c r="E355" s="96" t="s">
        <v>439</v>
      </c>
      <c r="F355" s="153"/>
      <c r="G355" s="54"/>
      <c r="H355" s="134"/>
      <c r="I355" s="134">
        <f>I356+I358</f>
        <v>10625</v>
      </c>
      <c r="J355" s="134">
        <f t="shared" ref="J355:J359" si="98">H355+I355</f>
        <v>10625</v>
      </c>
      <c r="K355" s="134"/>
      <c r="L355" s="134">
        <f>L356+L358</f>
        <v>0.1</v>
      </c>
      <c r="M355" s="133">
        <f t="shared" si="74"/>
        <v>10625.1</v>
      </c>
      <c r="N355" s="134">
        <f>N356+N358</f>
        <v>0</v>
      </c>
      <c r="O355" s="134">
        <f t="shared" si="81"/>
        <v>0</v>
      </c>
      <c r="P355" s="134">
        <f>P356+P358</f>
        <v>0</v>
      </c>
      <c r="Q355" s="133">
        <f t="shared" si="75"/>
        <v>10625.1</v>
      </c>
      <c r="R355" s="134">
        <f>R356+R358</f>
        <v>0</v>
      </c>
      <c r="S355" s="133">
        <f t="shared" si="76"/>
        <v>10625.1</v>
      </c>
      <c r="T355" s="134">
        <f>T356+T358</f>
        <v>0</v>
      </c>
      <c r="U355" s="133">
        <f t="shared" si="76"/>
        <v>10625.1</v>
      </c>
      <c r="V355" s="134">
        <f>V356+V358</f>
        <v>0</v>
      </c>
      <c r="W355" s="133">
        <f t="shared" si="76"/>
        <v>10625.1</v>
      </c>
      <c r="X355" s="134">
        <f>X356+X358</f>
        <v>0</v>
      </c>
      <c r="Y355" s="133">
        <f t="shared" si="77"/>
        <v>0</v>
      </c>
      <c r="Z355" s="134">
        <f>Z356+Z358</f>
        <v>0</v>
      </c>
      <c r="AA355" s="133">
        <f t="shared" si="78"/>
        <v>0</v>
      </c>
      <c r="AB355" s="134">
        <f>AB356+AB358</f>
        <v>0</v>
      </c>
      <c r="AC355" s="133">
        <f t="shared" si="79"/>
        <v>0</v>
      </c>
      <c r="AD355" s="134">
        <f>AD356+AD358</f>
        <v>0</v>
      </c>
      <c r="AE355" s="133">
        <f t="shared" si="79"/>
        <v>0</v>
      </c>
    </row>
    <row r="356" spans="2:31" s="65" customFormat="1" ht="27.6" customHeight="1" x14ac:dyDescent="0.4">
      <c r="B356" s="66"/>
      <c r="C356" s="7"/>
      <c r="D356" s="152" t="s">
        <v>440</v>
      </c>
      <c r="E356" s="96" t="s">
        <v>459</v>
      </c>
      <c r="F356" s="153"/>
      <c r="G356" s="54"/>
      <c r="H356" s="134"/>
      <c r="I356" s="134">
        <f>I357</f>
        <v>10200</v>
      </c>
      <c r="J356" s="134">
        <f t="shared" si="98"/>
        <v>10200</v>
      </c>
      <c r="K356" s="134"/>
      <c r="L356" s="134">
        <f>L357</f>
        <v>0</v>
      </c>
      <c r="M356" s="133">
        <f t="shared" si="74"/>
        <v>10200</v>
      </c>
      <c r="N356" s="134"/>
      <c r="O356" s="134">
        <f t="shared" si="81"/>
        <v>0</v>
      </c>
      <c r="P356" s="134">
        <f>P357</f>
        <v>0</v>
      </c>
      <c r="Q356" s="133">
        <f t="shared" si="75"/>
        <v>10200</v>
      </c>
      <c r="R356" s="134">
        <f>R357</f>
        <v>0</v>
      </c>
      <c r="S356" s="133">
        <f t="shared" si="76"/>
        <v>10200</v>
      </c>
      <c r="T356" s="134">
        <f>T357</f>
        <v>0</v>
      </c>
      <c r="U356" s="133">
        <f t="shared" si="76"/>
        <v>10200</v>
      </c>
      <c r="V356" s="134">
        <f>V357</f>
        <v>0</v>
      </c>
      <c r="W356" s="133">
        <f t="shared" si="76"/>
        <v>10200</v>
      </c>
      <c r="X356" s="134"/>
      <c r="Y356" s="133">
        <f t="shared" si="77"/>
        <v>0</v>
      </c>
      <c r="Z356" s="134"/>
      <c r="AA356" s="133">
        <f t="shared" si="78"/>
        <v>0</v>
      </c>
      <c r="AB356" s="134"/>
      <c r="AC356" s="133">
        <f t="shared" si="79"/>
        <v>0</v>
      </c>
      <c r="AD356" s="134"/>
      <c r="AE356" s="133">
        <f t="shared" si="79"/>
        <v>0</v>
      </c>
    </row>
    <row r="357" spans="2:31" s="65" customFormat="1" ht="38.4" x14ac:dyDescent="0.4">
      <c r="B357" s="66"/>
      <c r="C357" s="7"/>
      <c r="D357" s="152" t="s">
        <v>14</v>
      </c>
      <c r="E357" s="96" t="s">
        <v>459</v>
      </c>
      <c r="F357" s="153" t="s">
        <v>283</v>
      </c>
      <c r="G357" s="54"/>
      <c r="H357" s="134"/>
      <c r="I357" s="134">
        <v>10200</v>
      </c>
      <c r="J357" s="134">
        <f t="shared" si="98"/>
        <v>10200</v>
      </c>
      <c r="K357" s="134"/>
      <c r="L357" s="134"/>
      <c r="M357" s="133">
        <f t="shared" ref="M357:M420" si="99">L357+J357</f>
        <v>10200</v>
      </c>
      <c r="N357" s="134"/>
      <c r="O357" s="134">
        <f t="shared" si="81"/>
        <v>0</v>
      </c>
      <c r="P357" s="134"/>
      <c r="Q357" s="133">
        <f t="shared" ref="Q357:Q420" si="100">P357+M357</f>
        <v>10200</v>
      </c>
      <c r="R357" s="134"/>
      <c r="S357" s="133">
        <f t="shared" ref="S357:W420" si="101">Q357+R357</f>
        <v>10200</v>
      </c>
      <c r="T357" s="134"/>
      <c r="U357" s="133">
        <f t="shared" si="101"/>
        <v>10200</v>
      </c>
      <c r="V357" s="134"/>
      <c r="W357" s="133">
        <f t="shared" si="101"/>
        <v>10200</v>
      </c>
      <c r="X357" s="134"/>
      <c r="Y357" s="133">
        <f t="shared" ref="Y357:Y420" si="102">X357+O357</f>
        <v>0</v>
      </c>
      <c r="Z357" s="134"/>
      <c r="AA357" s="133">
        <f t="shared" ref="AA357:AA420" si="103">Z357+Y357</f>
        <v>0</v>
      </c>
      <c r="AB357" s="134"/>
      <c r="AC357" s="133">
        <f t="shared" ref="AC357:AE420" si="104">AA357+AB357</f>
        <v>0</v>
      </c>
      <c r="AD357" s="134"/>
      <c r="AE357" s="133">
        <f t="shared" si="104"/>
        <v>0</v>
      </c>
    </row>
    <row r="358" spans="2:31" s="65" customFormat="1" ht="21" x14ac:dyDescent="0.4">
      <c r="B358" s="66"/>
      <c r="C358" s="7"/>
      <c r="D358" s="152" t="s">
        <v>441</v>
      </c>
      <c r="E358" s="96" t="s">
        <v>459</v>
      </c>
      <c r="F358" s="153"/>
      <c r="G358" s="54"/>
      <c r="H358" s="134"/>
      <c r="I358" s="134">
        <f>I359</f>
        <v>425</v>
      </c>
      <c r="J358" s="134">
        <f t="shared" si="98"/>
        <v>425</v>
      </c>
      <c r="K358" s="134"/>
      <c r="L358" s="134">
        <f>L359</f>
        <v>0.1</v>
      </c>
      <c r="M358" s="133">
        <f t="shared" si="99"/>
        <v>425.1</v>
      </c>
      <c r="N358" s="134">
        <f>N359</f>
        <v>0</v>
      </c>
      <c r="O358" s="134">
        <f t="shared" si="81"/>
        <v>0</v>
      </c>
      <c r="P358" s="134">
        <f>P359</f>
        <v>0</v>
      </c>
      <c r="Q358" s="133">
        <f t="shared" si="100"/>
        <v>425.1</v>
      </c>
      <c r="R358" s="134">
        <f>R359</f>
        <v>0</v>
      </c>
      <c r="S358" s="133">
        <f t="shared" si="101"/>
        <v>425.1</v>
      </c>
      <c r="T358" s="134">
        <f>T359</f>
        <v>0</v>
      </c>
      <c r="U358" s="133">
        <f t="shared" si="101"/>
        <v>425.1</v>
      </c>
      <c r="V358" s="134">
        <f>V359</f>
        <v>0</v>
      </c>
      <c r="W358" s="133">
        <f t="shared" si="101"/>
        <v>425.1</v>
      </c>
      <c r="X358" s="134">
        <f>X359</f>
        <v>0</v>
      </c>
      <c r="Y358" s="133">
        <f t="shared" si="102"/>
        <v>0</v>
      </c>
      <c r="Z358" s="134">
        <f>Z359</f>
        <v>0</v>
      </c>
      <c r="AA358" s="133">
        <f t="shared" si="103"/>
        <v>0</v>
      </c>
      <c r="AB358" s="134">
        <f>AB359</f>
        <v>0</v>
      </c>
      <c r="AC358" s="133">
        <f t="shared" si="104"/>
        <v>0</v>
      </c>
      <c r="AD358" s="134">
        <f>AD359</f>
        <v>0</v>
      </c>
      <c r="AE358" s="133">
        <f t="shared" si="104"/>
        <v>0</v>
      </c>
    </row>
    <row r="359" spans="2:31" s="65" customFormat="1" ht="38.4" x14ac:dyDescent="0.4">
      <c r="B359" s="66"/>
      <c r="C359" s="7"/>
      <c r="D359" s="152" t="s">
        <v>14</v>
      </c>
      <c r="E359" s="96" t="s">
        <v>459</v>
      </c>
      <c r="F359" s="153" t="s">
        <v>283</v>
      </c>
      <c r="G359" s="54"/>
      <c r="H359" s="134"/>
      <c r="I359" s="134">
        <v>425</v>
      </c>
      <c r="J359" s="134">
        <f t="shared" si="98"/>
        <v>425</v>
      </c>
      <c r="K359" s="134"/>
      <c r="L359" s="134">
        <v>0.1</v>
      </c>
      <c r="M359" s="133">
        <f t="shared" si="99"/>
        <v>425.1</v>
      </c>
      <c r="N359" s="134"/>
      <c r="O359" s="134">
        <f t="shared" si="81"/>
        <v>0</v>
      </c>
      <c r="P359" s="134"/>
      <c r="Q359" s="133">
        <f t="shared" si="100"/>
        <v>425.1</v>
      </c>
      <c r="R359" s="134"/>
      <c r="S359" s="133">
        <f t="shared" si="101"/>
        <v>425.1</v>
      </c>
      <c r="T359" s="134"/>
      <c r="U359" s="133">
        <f t="shared" si="101"/>
        <v>425.1</v>
      </c>
      <c r="V359" s="134"/>
      <c r="W359" s="133">
        <f t="shared" si="101"/>
        <v>425.1</v>
      </c>
      <c r="X359" s="134"/>
      <c r="Y359" s="133">
        <f t="shared" si="102"/>
        <v>0</v>
      </c>
      <c r="Z359" s="134"/>
      <c r="AA359" s="133">
        <f t="shared" si="103"/>
        <v>0</v>
      </c>
      <c r="AB359" s="134"/>
      <c r="AC359" s="133">
        <f t="shared" si="104"/>
        <v>0</v>
      </c>
      <c r="AD359" s="134"/>
      <c r="AE359" s="133">
        <f t="shared" si="104"/>
        <v>0</v>
      </c>
    </row>
    <row r="360" spans="2:31" s="65" customFormat="1" ht="38.4" x14ac:dyDescent="0.4">
      <c r="B360" s="66"/>
      <c r="C360" s="7"/>
      <c r="D360" s="94" t="s">
        <v>353</v>
      </c>
      <c r="E360" s="96" t="s">
        <v>356</v>
      </c>
      <c r="F360" s="96"/>
      <c r="G360" s="54"/>
      <c r="H360" s="134">
        <f>H364+H361</f>
        <v>2272</v>
      </c>
      <c r="I360" s="134">
        <f>I364+I361</f>
        <v>0</v>
      </c>
      <c r="J360" s="134">
        <f t="shared" si="80"/>
        <v>2272</v>
      </c>
      <c r="K360" s="134">
        <f>K364+K361</f>
        <v>1687</v>
      </c>
      <c r="L360" s="134">
        <f>L364+L361</f>
        <v>0</v>
      </c>
      <c r="M360" s="133">
        <f t="shared" si="99"/>
        <v>2272</v>
      </c>
      <c r="N360" s="134">
        <f>N364+N361</f>
        <v>0</v>
      </c>
      <c r="O360" s="134">
        <f t="shared" si="81"/>
        <v>1687</v>
      </c>
      <c r="P360" s="134">
        <f>P364+P361</f>
        <v>0</v>
      </c>
      <c r="Q360" s="133">
        <f t="shared" si="100"/>
        <v>2272</v>
      </c>
      <c r="R360" s="134">
        <f>R364+R361</f>
        <v>0</v>
      </c>
      <c r="S360" s="133">
        <f t="shared" si="101"/>
        <v>2272</v>
      </c>
      <c r="T360" s="134">
        <f>T364+T361</f>
        <v>0</v>
      </c>
      <c r="U360" s="133">
        <f t="shared" si="101"/>
        <v>2272</v>
      </c>
      <c r="V360" s="134">
        <f>V364+V361</f>
        <v>0</v>
      </c>
      <c r="W360" s="133">
        <f t="shared" si="101"/>
        <v>2272</v>
      </c>
      <c r="X360" s="134">
        <f>X364+X361</f>
        <v>0</v>
      </c>
      <c r="Y360" s="133">
        <f t="shared" si="102"/>
        <v>1687</v>
      </c>
      <c r="Z360" s="134">
        <f>Z364+Z361</f>
        <v>0</v>
      </c>
      <c r="AA360" s="133">
        <f t="shared" si="103"/>
        <v>1687</v>
      </c>
      <c r="AB360" s="134">
        <f>AB364+AB361</f>
        <v>0</v>
      </c>
      <c r="AC360" s="133">
        <f t="shared" si="104"/>
        <v>1687</v>
      </c>
      <c r="AD360" s="134">
        <f>AD364+AD361</f>
        <v>0</v>
      </c>
      <c r="AE360" s="133">
        <f t="shared" si="104"/>
        <v>1687</v>
      </c>
    </row>
    <row r="361" spans="2:31" s="65" customFormat="1" ht="57.6" x14ac:dyDescent="0.4">
      <c r="B361" s="66"/>
      <c r="C361" s="7"/>
      <c r="D361" s="94" t="s">
        <v>401</v>
      </c>
      <c r="E361" s="96" t="s">
        <v>402</v>
      </c>
      <c r="F361" s="96"/>
      <c r="G361" s="54"/>
      <c r="H361" s="134">
        <f t="shared" ref="H361:AD362" si="105">H362</f>
        <v>1622</v>
      </c>
      <c r="I361" s="134">
        <f t="shared" si="105"/>
        <v>0</v>
      </c>
      <c r="J361" s="134">
        <f t="shared" si="80"/>
        <v>1622</v>
      </c>
      <c r="K361" s="134">
        <f t="shared" si="105"/>
        <v>1687</v>
      </c>
      <c r="L361" s="134">
        <f t="shared" si="105"/>
        <v>0</v>
      </c>
      <c r="M361" s="133">
        <f t="shared" si="99"/>
        <v>1622</v>
      </c>
      <c r="N361" s="134">
        <f t="shared" si="105"/>
        <v>0</v>
      </c>
      <c r="O361" s="134">
        <f t="shared" si="81"/>
        <v>1687</v>
      </c>
      <c r="P361" s="134">
        <f t="shared" si="105"/>
        <v>0</v>
      </c>
      <c r="Q361" s="133">
        <f t="shared" si="100"/>
        <v>1622</v>
      </c>
      <c r="R361" s="134">
        <f t="shared" si="105"/>
        <v>0</v>
      </c>
      <c r="S361" s="133">
        <f t="shared" si="101"/>
        <v>1622</v>
      </c>
      <c r="T361" s="134">
        <f t="shared" si="105"/>
        <v>0</v>
      </c>
      <c r="U361" s="133">
        <f t="shared" si="101"/>
        <v>1622</v>
      </c>
      <c r="V361" s="134">
        <f t="shared" si="105"/>
        <v>0</v>
      </c>
      <c r="W361" s="133">
        <f t="shared" si="101"/>
        <v>1622</v>
      </c>
      <c r="X361" s="134">
        <f t="shared" si="105"/>
        <v>0</v>
      </c>
      <c r="Y361" s="133">
        <f t="shared" si="102"/>
        <v>1687</v>
      </c>
      <c r="Z361" s="134">
        <f t="shared" ref="Z361:Z362" si="106">Z362</f>
        <v>0</v>
      </c>
      <c r="AA361" s="133">
        <f t="shared" si="103"/>
        <v>1687</v>
      </c>
      <c r="AB361" s="134">
        <f t="shared" si="105"/>
        <v>0</v>
      </c>
      <c r="AC361" s="133">
        <f t="shared" si="104"/>
        <v>1687</v>
      </c>
      <c r="AD361" s="134">
        <f t="shared" si="105"/>
        <v>0</v>
      </c>
      <c r="AE361" s="133">
        <f t="shared" si="104"/>
        <v>1687</v>
      </c>
    </row>
    <row r="362" spans="2:31" s="65" customFormat="1" ht="21" x14ac:dyDescent="0.4">
      <c r="B362" s="66"/>
      <c r="C362" s="7"/>
      <c r="D362" s="94" t="s">
        <v>355</v>
      </c>
      <c r="E362" s="96" t="s">
        <v>403</v>
      </c>
      <c r="F362" s="96"/>
      <c r="G362" s="54"/>
      <c r="H362" s="134">
        <f t="shared" si="105"/>
        <v>1622</v>
      </c>
      <c r="I362" s="134">
        <f t="shared" si="105"/>
        <v>0</v>
      </c>
      <c r="J362" s="134">
        <f t="shared" si="80"/>
        <v>1622</v>
      </c>
      <c r="K362" s="134">
        <f t="shared" si="105"/>
        <v>1687</v>
      </c>
      <c r="L362" s="134">
        <f t="shared" si="105"/>
        <v>0</v>
      </c>
      <c r="M362" s="133">
        <f t="shared" si="99"/>
        <v>1622</v>
      </c>
      <c r="N362" s="134">
        <f t="shared" si="105"/>
        <v>0</v>
      </c>
      <c r="O362" s="134">
        <f t="shared" si="81"/>
        <v>1687</v>
      </c>
      <c r="P362" s="134">
        <f t="shared" si="105"/>
        <v>0</v>
      </c>
      <c r="Q362" s="133">
        <f t="shared" si="100"/>
        <v>1622</v>
      </c>
      <c r="R362" s="134">
        <f t="shared" si="105"/>
        <v>0</v>
      </c>
      <c r="S362" s="133">
        <f t="shared" si="101"/>
        <v>1622</v>
      </c>
      <c r="T362" s="134">
        <f t="shared" si="105"/>
        <v>0</v>
      </c>
      <c r="U362" s="133">
        <f t="shared" si="101"/>
        <v>1622</v>
      </c>
      <c r="V362" s="134">
        <f t="shared" si="105"/>
        <v>0</v>
      </c>
      <c r="W362" s="133">
        <f t="shared" si="101"/>
        <v>1622</v>
      </c>
      <c r="X362" s="134">
        <f t="shared" si="105"/>
        <v>0</v>
      </c>
      <c r="Y362" s="133">
        <f t="shared" si="102"/>
        <v>1687</v>
      </c>
      <c r="Z362" s="134">
        <f t="shared" si="106"/>
        <v>0</v>
      </c>
      <c r="AA362" s="133">
        <f t="shared" si="103"/>
        <v>1687</v>
      </c>
      <c r="AB362" s="134">
        <f t="shared" si="105"/>
        <v>0</v>
      </c>
      <c r="AC362" s="133">
        <f t="shared" si="104"/>
        <v>1687</v>
      </c>
      <c r="AD362" s="134">
        <f t="shared" si="105"/>
        <v>0</v>
      </c>
      <c r="AE362" s="133">
        <f t="shared" si="104"/>
        <v>1687</v>
      </c>
    </row>
    <row r="363" spans="2:31" s="65" customFormat="1" ht="38.4" x14ac:dyDescent="0.4">
      <c r="B363" s="66"/>
      <c r="C363" s="7"/>
      <c r="D363" s="61" t="s">
        <v>14</v>
      </c>
      <c r="E363" s="96" t="s">
        <v>403</v>
      </c>
      <c r="F363" s="96" t="s">
        <v>283</v>
      </c>
      <c r="G363" s="54"/>
      <c r="H363" s="134">
        <v>1622</v>
      </c>
      <c r="I363" s="134"/>
      <c r="J363" s="134">
        <f t="shared" si="80"/>
        <v>1622</v>
      </c>
      <c r="K363" s="134">
        <v>1687</v>
      </c>
      <c r="L363" s="134"/>
      <c r="M363" s="133">
        <f t="shared" si="99"/>
        <v>1622</v>
      </c>
      <c r="N363" s="134"/>
      <c r="O363" s="134">
        <f t="shared" si="81"/>
        <v>1687</v>
      </c>
      <c r="P363" s="134"/>
      <c r="Q363" s="133">
        <f t="shared" si="100"/>
        <v>1622</v>
      </c>
      <c r="R363" s="134"/>
      <c r="S363" s="133">
        <f t="shared" si="101"/>
        <v>1622</v>
      </c>
      <c r="T363" s="134"/>
      <c r="U363" s="133">
        <f t="shared" si="101"/>
        <v>1622</v>
      </c>
      <c r="V363" s="134"/>
      <c r="W363" s="133">
        <f t="shared" si="101"/>
        <v>1622</v>
      </c>
      <c r="X363" s="134"/>
      <c r="Y363" s="133">
        <f t="shared" si="102"/>
        <v>1687</v>
      </c>
      <c r="Z363" s="134"/>
      <c r="AA363" s="133">
        <f t="shared" si="103"/>
        <v>1687</v>
      </c>
      <c r="AB363" s="134"/>
      <c r="AC363" s="133">
        <f t="shared" si="104"/>
        <v>1687</v>
      </c>
      <c r="AD363" s="134"/>
      <c r="AE363" s="133">
        <f t="shared" si="104"/>
        <v>1687</v>
      </c>
    </row>
    <row r="364" spans="2:31" s="65" customFormat="1" ht="45" customHeight="1" x14ac:dyDescent="0.4">
      <c r="B364" s="66"/>
      <c r="C364" s="7"/>
      <c r="D364" s="94" t="s">
        <v>354</v>
      </c>
      <c r="E364" s="96" t="s">
        <v>357</v>
      </c>
      <c r="F364" s="96"/>
      <c r="G364" s="54"/>
      <c r="H364" s="134">
        <f>H365</f>
        <v>650</v>
      </c>
      <c r="I364" s="134">
        <f>I365</f>
        <v>0</v>
      </c>
      <c r="J364" s="134">
        <f t="shared" si="80"/>
        <v>650</v>
      </c>
      <c r="K364" s="134">
        <f>K365</f>
        <v>0</v>
      </c>
      <c r="L364" s="134">
        <f>L365</f>
        <v>0</v>
      </c>
      <c r="M364" s="133">
        <f t="shared" si="99"/>
        <v>650</v>
      </c>
      <c r="N364" s="134">
        <f>N365</f>
        <v>0</v>
      </c>
      <c r="O364" s="134">
        <f t="shared" si="81"/>
        <v>0</v>
      </c>
      <c r="P364" s="134">
        <f>P365</f>
        <v>0</v>
      </c>
      <c r="Q364" s="133">
        <f t="shared" si="100"/>
        <v>650</v>
      </c>
      <c r="R364" s="134">
        <f>R365</f>
        <v>0</v>
      </c>
      <c r="S364" s="133">
        <f t="shared" si="101"/>
        <v>650</v>
      </c>
      <c r="T364" s="134">
        <f>T365</f>
        <v>0</v>
      </c>
      <c r="U364" s="133">
        <f t="shared" si="101"/>
        <v>650</v>
      </c>
      <c r="V364" s="134">
        <f>V365</f>
        <v>0</v>
      </c>
      <c r="W364" s="133">
        <f t="shared" si="101"/>
        <v>650</v>
      </c>
      <c r="X364" s="134">
        <f>X365</f>
        <v>0</v>
      </c>
      <c r="Y364" s="133">
        <f t="shared" si="102"/>
        <v>0</v>
      </c>
      <c r="Z364" s="134">
        <f>Z365</f>
        <v>0</v>
      </c>
      <c r="AA364" s="133">
        <f t="shared" si="103"/>
        <v>0</v>
      </c>
      <c r="AB364" s="134">
        <f>AB365</f>
        <v>0</v>
      </c>
      <c r="AC364" s="133">
        <f t="shared" si="104"/>
        <v>0</v>
      </c>
      <c r="AD364" s="134">
        <f>AD365</f>
        <v>0</v>
      </c>
      <c r="AE364" s="133">
        <f t="shared" si="104"/>
        <v>0</v>
      </c>
    </row>
    <row r="365" spans="2:31" s="65" customFormat="1" ht="27.6" customHeight="1" x14ac:dyDescent="0.4">
      <c r="B365" s="66"/>
      <c r="C365" s="7"/>
      <c r="D365" s="94" t="s">
        <v>355</v>
      </c>
      <c r="E365" s="96" t="s">
        <v>358</v>
      </c>
      <c r="F365" s="96"/>
      <c r="G365" s="54"/>
      <c r="H365" s="134">
        <f t="shared" ref="H365:AD365" si="107">H366</f>
        <v>650</v>
      </c>
      <c r="I365" s="134">
        <f t="shared" si="107"/>
        <v>0</v>
      </c>
      <c r="J365" s="134">
        <f t="shared" si="80"/>
        <v>650</v>
      </c>
      <c r="K365" s="134">
        <f t="shared" si="107"/>
        <v>0</v>
      </c>
      <c r="L365" s="134">
        <f t="shared" si="107"/>
        <v>0</v>
      </c>
      <c r="M365" s="133">
        <f t="shared" si="99"/>
        <v>650</v>
      </c>
      <c r="N365" s="134">
        <f t="shared" si="107"/>
        <v>0</v>
      </c>
      <c r="O365" s="134">
        <f t="shared" si="81"/>
        <v>0</v>
      </c>
      <c r="P365" s="134">
        <f t="shared" si="107"/>
        <v>0</v>
      </c>
      <c r="Q365" s="133">
        <f t="shared" si="100"/>
        <v>650</v>
      </c>
      <c r="R365" s="134">
        <f t="shared" si="107"/>
        <v>0</v>
      </c>
      <c r="S365" s="133">
        <f t="shared" si="101"/>
        <v>650</v>
      </c>
      <c r="T365" s="134">
        <f t="shared" si="107"/>
        <v>0</v>
      </c>
      <c r="U365" s="133">
        <f t="shared" si="101"/>
        <v>650</v>
      </c>
      <c r="V365" s="134">
        <f t="shared" si="107"/>
        <v>0</v>
      </c>
      <c r="W365" s="133">
        <f t="shared" si="101"/>
        <v>650</v>
      </c>
      <c r="X365" s="134">
        <f t="shared" si="107"/>
        <v>0</v>
      </c>
      <c r="Y365" s="133">
        <f t="shared" si="102"/>
        <v>0</v>
      </c>
      <c r="Z365" s="134">
        <f t="shared" ref="Z365" si="108">Z366</f>
        <v>0</v>
      </c>
      <c r="AA365" s="133">
        <f t="shared" si="103"/>
        <v>0</v>
      </c>
      <c r="AB365" s="134">
        <f t="shared" si="107"/>
        <v>0</v>
      </c>
      <c r="AC365" s="133">
        <f t="shared" si="104"/>
        <v>0</v>
      </c>
      <c r="AD365" s="134">
        <f t="shared" si="107"/>
        <v>0</v>
      </c>
      <c r="AE365" s="133">
        <f t="shared" si="104"/>
        <v>0</v>
      </c>
    </row>
    <row r="366" spans="2:31" s="65" customFormat="1" ht="38.4" x14ac:dyDescent="0.4">
      <c r="B366" s="66"/>
      <c r="C366" s="7"/>
      <c r="D366" s="61" t="s">
        <v>14</v>
      </c>
      <c r="E366" s="96" t="s">
        <v>358</v>
      </c>
      <c r="F366" s="96" t="s">
        <v>283</v>
      </c>
      <c r="G366" s="54"/>
      <c r="H366" s="134">
        <v>650</v>
      </c>
      <c r="I366" s="134"/>
      <c r="J366" s="134">
        <f t="shared" si="80"/>
        <v>650</v>
      </c>
      <c r="K366" s="134">
        <v>0</v>
      </c>
      <c r="L366" s="134"/>
      <c r="M366" s="133">
        <f t="shared" si="99"/>
        <v>650</v>
      </c>
      <c r="N366" s="134">
        <v>0</v>
      </c>
      <c r="O366" s="134">
        <f t="shared" si="81"/>
        <v>0</v>
      </c>
      <c r="P366" s="134"/>
      <c r="Q366" s="133">
        <f t="shared" si="100"/>
        <v>650</v>
      </c>
      <c r="R366" s="134"/>
      <c r="S366" s="133">
        <f t="shared" si="101"/>
        <v>650</v>
      </c>
      <c r="T366" s="134"/>
      <c r="U366" s="133">
        <f t="shared" si="101"/>
        <v>650</v>
      </c>
      <c r="V366" s="134"/>
      <c r="W366" s="133">
        <f t="shared" si="101"/>
        <v>650</v>
      </c>
      <c r="X366" s="134">
        <v>0</v>
      </c>
      <c r="Y366" s="133">
        <f t="shared" si="102"/>
        <v>0</v>
      </c>
      <c r="Z366" s="134">
        <v>0</v>
      </c>
      <c r="AA366" s="133">
        <f t="shared" si="103"/>
        <v>0</v>
      </c>
      <c r="AB366" s="134">
        <v>0</v>
      </c>
      <c r="AC366" s="133">
        <f t="shared" si="104"/>
        <v>0</v>
      </c>
      <c r="AD366" s="134">
        <v>0</v>
      </c>
      <c r="AE366" s="133">
        <f t="shared" si="104"/>
        <v>0</v>
      </c>
    </row>
    <row r="367" spans="2:31" ht="81.75" customHeight="1" x14ac:dyDescent="0.4">
      <c r="B367" s="12"/>
      <c r="C367" s="76">
        <v>19</v>
      </c>
      <c r="D367" s="75" t="s">
        <v>149</v>
      </c>
      <c r="E367" s="77" t="s">
        <v>150</v>
      </c>
      <c r="F367" s="77"/>
      <c r="G367" s="9"/>
      <c r="H367" s="133">
        <f t="shared" ref="H367:AD369" si="109">H368</f>
        <v>2936.2</v>
      </c>
      <c r="I367" s="133">
        <f t="shared" si="109"/>
        <v>0</v>
      </c>
      <c r="J367" s="133">
        <f t="shared" si="80"/>
        <v>2936.2</v>
      </c>
      <c r="K367" s="133">
        <f t="shared" si="109"/>
        <v>2936.2</v>
      </c>
      <c r="L367" s="133">
        <f t="shared" si="109"/>
        <v>0</v>
      </c>
      <c r="M367" s="133">
        <f t="shared" si="99"/>
        <v>2936.2</v>
      </c>
      <c r="N367" s="133">
        <f t="shared" si="109"/>
        <v>0</v>
      </c>
      <c r="O367" s="133">
        <f t="shared" si="81"/>
        <v>2936.2</v>
      </c>
      <c r="P367" s="133">
        <f t="shared" si="109"/>
        <v>0</v>
      </c>
      <c r="Q367" s="133">
        <f t="shared" si="100"/>
        <v>2936.2</v>
      </c>
      <c r="R367" s="133">
        <f t="shared" si="109"/>
        <v>0</v>
      </c>
      <c r="S367" s="133">
        <f t="shared" si="101"/>
        <v>2936.2</v>
      </c>
      <c r="T367" s="133">
        <f t="shared" si="109"/>
        <v>0</v>
      </c>
      <c r="U367" s="133">
        <f t="shared" si="101"/>
        <v>2936.2</v>
      </c>
      <c r="V367" s="133">
        <f t="shared" si="109"/>
        <v>0</v>
      </c>
      <c r="W367" s="133">
        <f t="shared" si="101"/>
        <v>2936.2</v>
      </c>
      <c r="X367" s="133">
        <f t="shared" si="109"/>
        <v>0</v>
      </c>
      <c r="Y367" s="133">
        <f t="shared" si="102"/>
        <v>2936.2</v>
      </c>
      <c r="Z367" s="133">
        <f t="shared" ref="Z367:Z369" si="110">Z368</f>
        <v>0</v>
      </c>
      <c r="AA367" s="133">
        <f t="shared" si="103"/>
        <v>2936.2</v>
      </c>
      <c r="AB367" s="133">
        <f t="shared" si="109"/>
        <v>0</v>
      </c>
      <c r="AC367" s="133">
        <f t="shared" si="104"/>
        <v>2936.2</v>
      </c>
      <c r="AD367" s="133">
        <f t="shared" si="109"/>
        <v>0</v>
      </c>
      <c r="AE367" s="133">
        <f t="shared" si="104"/>
        <v>2936.2</v>
      </c>
    </row>
    <row r="368" spans="2:31" ht="42" x14ac:dyDescent="0.4">
      <c r="B368" s="12"/>
      <c r="C368" s="7"/>
      <c r="D368" s="33" t="s">
        <v>151</v>
      </c>
      <c r="E368" s="87" t="s">
        <v>287</v>
      </c>
      <c r="F368" s="87"/>
      <c r="G368" s="54"/>
      <c r="H368" s="134">
        <f t="shared" si="109"/>
        <v>2936.2</v>
      </c>
      <c r="I368" s="134">
        <f t="shared" si="109"/>
        <v>0</v>
      </c>
      <c r="J368" s="134">
        <f t="shared" si="80"/>
        <v>2936.2</v>
      </c>
      <c r="K368" s="134">
        <f t="shared" si="109"/>
        <v>2936.2</v>
      </c>
      <c r="L368" s="134">
        <f t="shared" si="109"/>
        <v>0</v>
      </c>
      <c r="M368" s="133">
        <f t="shared" si="99"/>
        <v>2936.2</v>
      </c>
      <c r="N368" s="134">
        <f t="shared" si="109"/>
        <v>0</v>
      </c>
      <c r="O368" s="134">
        <f t="shared" si="81"/>
        <v>2936.2</v>
      </c>
      <c r="P368" s="134">
        <f t="shared" si="109"/>
        <v>0</v>
      </c>
      <c r="Q368" s="133">
        <f t="shared" si="100"/>
        <v>2936.2</v>
      </c>
      <c r="R368" s="134">
        <f t="shared" si="109"/>
        <v>0</v>
      </c>
      <c r="S368" s="133">
        <f t="shared" si="101"/>
        <v>2936.2</v>
      </c>
      <c r="T368" s="134">
        <f t="shared" si="109"/>
        <v>0</v>
      </c>
      <c r="U368" s="133">
        <f t="shared" si="101"/>
        <v>2936.2</v>
      </c>
      <c r="V368" s="134">
        <f t="shared" si="109"/>
        <v>0</v>
      </c>
      <c r="W368" s="133">
        <f t="shared" si="101"/>
        <v>2936.2</v>
      </c>
      <c r="X368" s="134">
        <f t="shared" si="109"/>
        <v>0</v>
      </c>
      <c r="Y368" s="133">
        <f t="shared" si="102"/>
        <v>2936.2</v>
      </c>
      <c r="Z368" s="134">
        <f t="shared" si="110"/>
        <v>0</v>
      </c>
      <c r="AA368" s="133">
        <f t="shared" si="103"/>
        <v>2936.2</v>
      </c>
      <c r="AB368" s="134">
        <f t="shared" si="109"/>
        <v>0</v>
      </c>
      <c r="AC368" s="133">
        <f t="shared" si="104"/>
        <v>2936.2</v>
      </c>
      <c r="AD368" s="134">
        <f t="shared" si="109"/>
        <v>0</v>
      </c>
      <c r="AE368" s="133">
        <f t="shared" si="104"/>
        <v>2936.2</v>
      </c>
    </row>
    <row r="369" spans="2:31" ht="21" x14ac:dyDescent="0.4">
      <c r="B369" s="12"/>
      <c r="C369" s="7"/>
      <c r="D369" s="33" t="s">
        <v>90</v>
      </c>
      <c r="E369" s="87" t="s">
        <v>286</v>
      </c>
      <c r="F369" s="87"/>
      <c r="G369" s="54"/>
      <c r="H369" s="134">
        <f t="shared" si="109"/>
        <v>2936.2</v>
      </c>
      <c r="I369" s="134">
        <f t="shared" si="109"/>
        <v>0</v>
      </c>
      <c r="J369" s="134">
        <f t="shared" si="80"/>
        <v>2936.2</v>
      </c>
      <c r="K369" s="134">
        <f t="shared" si="109"/>
        <v>2936.2</v>
      </c>
      <c r="L369" s="134">
        <f t="shared" si="109"/>
        <v>0</v>
      </c>
      <c r="M369" s="133">
        <f t="shared" si="99"/>
        <v>2936.2</v>
      </c>
      <c r="N369" s="134">
        <f t="shared" si="109"/>
        <v>0</v>
      </c>
      <c r="O369" s="134">
        <f t="shared" si="81"/>
        <v>2936.2</v>
      </c>
      <c r="P369" s="134">
        <f t="shared" si="109"/>
        <v>0</v>
      </c>
      <c r="Q369" s="133">
        <f t="shared" si="100"/>
        <v>2936.2</v>
      </c>
      <c r="R369" s="134">
        <f t="shared" si="109"/>
        <v>0</v>
      </c>
      <c r="S369" s="133">
        <f t="shared" si="101"/>
        <v>2936.2</v>
      </c>
      <c r="T369" s="134">
        <f t="shared" si="109"/>
        <v>0</v>
      </c>
      <c r="U369" s="133">
        <f t="shared" si="101"/>
        <v>2936.2</v>
      </c>
      <c r="V369" s="134">
        <f t="shared" si="109"/>
        <v>0</v>
      </c>
      <c r="W369" s="133">
        <f t="shared" si="101"/>
        <v>2936.2</v>
      </c>
      <c r="X369" s="134">
        <f t="shared" si="109"/>
        <v>0</v>
      </c>
      <c r="Y369" s="133">
        <f t="shared" si="102"/>
        <v>2936.2</v>
      </c>
      <c r="Z369" s="134">
        <f t="shared" si="110"/>
        <v>0</v>
      </c>
      <c r="AA369" s="133">
        <f t="shared" si="103"/>
        <v>2936.2</v>
      </c>
      <c r="AB369" s="134">
        <f t="shared" si="109"/>
        <v>0</v>
      </c>
      <c r="AC369" s="133">
        <f t="shared" si="104"/>
        <v>2936.2</v>
      </c>
      <c r="AD369" s="134">
        <f t="shared" si="109"/>
        <v>0</v>
      </c>
      <c r="AE369" s="133">
        <f t="shared" si="104"/>
        <v>2936.2</v>
      </c>
    </row>
    <row r="370" spans="2:31" ht="115.5" customHeight="1" x14ac:dyDescent="0.4">
      <c r="B370" s="12"/>
      <c r="C370" s="7"/>
      <c r="D370" s="33" t="s">
        <v>17</v>
      </c>
      <c r="E370" s="87" t="s">
        <v>286</v>
      </c>
      <c r="F370" s="87">
        <v>100</v>
      </c>
      <c r="G370" s="54">
        <v>2</v>
      </c>
      <c r="H370" s="134">
        <v>2936.2</v>
      </c>
      <c r="I370" s="134"/>
      <c r="J370" s="134">
        <f t="shared" si="80"/>
        <v>2936.2</v>
      </c>
      <c r="K370" s="134">
        <v>2936.2</v>
      </c>
      <c r="L370" s="134"/>
      <c r="M370" s="133">
        <f t="shared" si="99"/>
        <v>2936.2</v>
      </c>
      <c r="N370" s="134"/>
      <c r="O370" s="134">
        <f t="shared" si="81"/>
        <v>2936.2</v>
      </c>
      <c r="P370" s="134"/>
      <c r="Q370" s="133">
        <f t="shared" si="100"/>
        <v>2936.2</v>
      </c>
      <c r="R370" s="134"/>
      <c r="S370" s="133">
        <f t="shared" si="101"/>
        <v>2936.2</v>
      </c>
      <c r="T370" s="134"/>
      <c r="U370" s="133">
        <f t="shared" si="101"/>
        <v>2936.2</v>
      </c>
      <c r="V370" s="134"/>
      <c r="W370" s="133">
        <f t="shared" si="101"/>
        <v>2936.2</v>
      </c>
      <c r="X370" s="134"/>
      <c r="Y370" s="133">
        <f t="shared" si="102"/>
        <v>2936.2</v>
      </c>
      <c r="Z370" s="134"/>
      <c r="AA370" s="133">
        <f t="shared" si="103"/>
        <v>2936.2</v>
      </c>
      <c r="AB370" s="134"/>
      <c r="AC370" s="133">
        <f t="shared" si="104"/>
        <v>2936.2</v>
      </c>
      <c r="AD370" s="134"/>
      <c r="AE370" s="133">
        <f t="shared" si="104"/>
        <v>2936.2</v>
      </c>
    </row>
    <row r="371" spans="2:31" ht="40.799999999999997" x14ac:dyDescent="0.4">
      <c r="B371" s="12"/>
      <c r="C371" s="76">
        <v>20</v>
      </c>
      <c r="D371" s="9" t="s">
        <v>152</v>
      </c>
      <c r="E371" s="56" t="s">
        <v>153</v>
      </c>
      <c r="F371" s="56"/>
      <c r="G371" s="15"/>
      <c r="H371" s="133">
        <f t="shared" ref="H371:AD373" si="111">H372</f>
        <v>76.8</v>
      </c>
      <c r="I371" s="133">
        <f t="shared" si="111"/>
        <v>0</v>
      </c>
      <c r="J371" s="133">
        <f t="shared" si="80"/>
        <v>76.8</v>
      </c>
      <c r="K371" s="133">
        <f t="shared" si="111"/>
        <v>76.8</v>
      </c>
      <c r="L371" s="133">
        <f t="shared" si="111"/>
        <v>0</v>
      </c>
      <c r="M371" s="133">
        <f t="shared" si="99"/>
        <v>76.8</v>
      </c>
      <c r="N371" s="133">
        <f t="shared" si="111"/>
        <v>0</v>
      </c>
      <c r="O371" s="133">
        <f t="shared" si="81"/>
        <v>76.8</v>
      </c>
      <c r="P371" s="133">
        <f t="shared" si="111"/>
        <v>0</v>
      </c>
      <c r="Q371" s="133">
        <f t="shared" si="100"/>
        <v>76.8</v>
      </c>
      <c r="R371" s="133">
        <f t="shared" si="111"/>
        <v>0</v>
      </c>
      <c r="S371" s="133">
        <f t="shared" si="101"/>
        <v>76.8</v>
      </c>
      <c r="T371" s="133">
        <f t="shared" si="111"/>
        <v>0</v>
      </c>
      <c r="U371" s="133">
        <f t="shared" si="101"/>
        <v>76.8</v>
      </c>
      <c r="V371" s="133">
        <f t="shared" si="111"/>
        <v>0</v>
      </c>
      <c r="W371" s="133">
        <f t="shared" si="101"/>
        <v>76.8</v>
      </c>
      <c r="X371" s="133">
        <f t="shared" si="111"/>
        <v>0</v>
      </c>
      <c r="Y371" s="133">
        <f t="shared" si="102"/>
        <v>76.8</v>
      </c>
      <c r="Z371" s="133">
        <f t="shared" ref="Z371:Z373" si="112">Z372</f>
        <v>0</v>
      </c>
      <c r="AA371" s="133">
        <f t="shared" si="103"/>
        <v>76.8</v>
      </c>
      <c r="AB371" s="133">
        <f t="shared" si="111"/>
        <v>0</v>
      </c>
      <c r="AC371" s="133">
        <f t="shared" si="104"/>
        <v>76.8</v>
      </c>
      <c r="AD371" s="133">
        <f t="shared" si="111"/>
        <v>0</v>
      </c>
      <c r="AE371" s="133">
        <f t="shared" si="104"/>
        <v>76.8</v>
      </c>
    </row>
    <row r="372" spans="2:31" ht="71.25" customHeight="1" x14ac:dyDescent="0.4">
      <c r="B372" s="12"/>
      <c r="C372" s="7"/>
      <c r="D372" s="33" t="s">
        <v>154</v>
      </c>
      <c r="E372" s="87" t="s">
        <v>155</v>
      </c>
      <c r="F372" s="87"/>
      <c r="G372" s="55"/>
      <c r="H372" s="134">
        <f t="shared" si="111"/>
        <v>76.8</v>
      </c>
      <c r="I372" s="134">
        <f t="shared" si="111"/>
        <v>0</v>
      </c>
      <c r="J372" s="134">
        <f t="shared" si="80"/>
        <v>76.8</v>
      </c>
      <c r="K372" s="134">
        <f t="shared" si="111"/>
        <v>76.8</v>
      </c>
      <c r="L372" s="134">
        <f t="shared" si="111"/>
        <v>0</v>
      </c>
      <c r="M372" s="133">
        <f t="shared" si="99"/>
        <v>76.8</v>
      </c>
      <c r="N372" s="134">
        <f t="shared" si="111"/>
        <v>0</v>
      </c>
      <c r="O372" s="134">
        <f t="shared" si="81"/>
        <v>76.8</v>
      </c>
      <c r="P372" s="134">
        <f t="shared" si="111"/>
        <v>0</v>
      </c>
      <c r="Q372" s="133">
        <f t="shared" si="100"/>
        <v>76.8</v>
      </c>
      <c r="R372" s="134">
        <f t="shared" si="111"/>
        <v>0</v>
      </c>
      <c r="S372" s="133">
        <f t="shared" si="101"/>
        <v>76.8</v>
      </c>
      <c r="T372" s="134">
        <f t="shared" si="111"/>
        <v>0</v>
      </c>
      <c r="U372" s="133">
        <f t="shared" si="101"/>
        <v>76.8</v>
      </c>
      <c r="V372" s="134">
        <f t="shared" si="111"/>
        <v>0</v>
      </c>
      <c r="W372" s="133">
        <f t="shared" si="101"/>
        <v>76.8</v>
      </c>
      <c r="X372" s="134">
        <f t="shared" si="111"/>
        <v>0</v>
      </c>
      <c r="Y372" s="133">
        <f t="shared" si="102"/>
        <v>76.8</v>
      </c>
      <c r="Z372" s="134">
        <f t="shared" si="112"/>
        <v>0</v>
      </c>
      <c r="AA372" s="133">
        <f t="shared" si="103"/>
        <v>76.8</v>
      </c>
      <c r="AB372" s="134">
        <f t="shared" si="111"/>
        <v>0</v>
      </c>
      <c r="AC372" s="133">
        <f t="shared" si="104"/>
        <v>76.8</v>
      </c>
      <c r="AD372" s="134">
        <f t="shared" si="111"/>
        <v>0</v>
      </c>
      <c r="AE372" s="133">
        <f t="shared" si="104"/>
        <v>76.8</v>
      </c>
    </row>
    <row r="373" spans="2:31" ht="21" x14ac:dyDescent="0.4">
      <c r="B373" s="12"/>
      <c r="C373" s="7"/>
      <c r="D373" s="33" t="s">
        <v>90</v>
      </c>
      <c r="E373" s="87" t="s">
        <v>156</v>
      </c>
      <c r="F373" s="87"/>
      <c r="G373" s="55"/>
      <c r="H373" s="134">
        <f t="shared" si="111"/>
        <v>76.8</v>
      </c>
      <c r="I373" s="134">
        <f t="shared" si="111"/>
        <v>0</v>
      </c>
      <c r="J373" s="134">
        <f t="shared" si="80"/>
        <v>76.8</v>
      </c>
      <c r="K373" s="134">
        <f t="shared" si="111"/>
        <v>76.8</v>
      </c>
      <c r="L373" s="134">
        <f t="shared" si="111"/>
        <v>0</v>
      </c>
      <c r="M373" s="133">
        <f t="shared" si="99"/>
        <v>76.8</v>
      </c>
      <c r="N373" s="134">
        <f t="shared" si="111"/>
        <v>0</v>
      </c>
      <c r="O373" s="134">
        <f t="shared" si="81"/>
        <v>76.8</v>
      </c>
      <c r="P373" s="134">
        <f t="shared" si="111"/>
        <v>0</v>
      </c>
      <c r="Q373" s="133">
        <f t="shared" si="100"/>
        <v>76.8</v>
      </c>
      <c r="R373" s="134">
        <f t="shared" si="111"/>
        <v>0</v>
      </c>
      <c r="S373" s="133">
        <f t="shared" si="101"/>
        <v>76.8</v>
      </c>
      <c r="T373" s="134">
        <f t="shared" si="111"/>
        <v>0</v>
      </c>
      <c r="U373" s="133">
        <f t="shared" si="101"/>
        <v>76.8</v>
      </c>
      <c r="V373" s="134">
        <f t="shared" si="111"/>
        <v>0</v>
      </c>
      <c r="W373" s="133">
        <f t="shared" si="101"/>
        <v>76.8</v>
      </c>
      <c r="X373" s="134">
        <f t="shared" si="111"/>
        <v>0</v>
      </c>
      <c r="Y373" s="133">
        <f t="shared" si="102"/>
        <v>76.8</v>
      </c>
      <c r="Z373" s="134">
        <f t="shared" si="112"/>
        <v>0</v>
      </c>
      <c r="AA373" s="133">
        <f t="shared" si="103"/>
        <v>76.8</v>
      </c>
      <c r="AB373" s="134">
        <f t="shared" si="111"/>
        <v>0</v>
      </c>
      <c r="AC373" s="133">
        <f t="shared" si="104"/>
        <v>76.8</v>
      </c>
      <c r="AD373" s="134">
        <f t="shared" si="111"/>
        <v>0</v>
      </c>
      <c r="AE373" s="133">
        <f t="shared" si="104"/>
        <v>76.8</v>
      </c>
    </row>
    <row r="374" spans="2:31" ht="114" customHeight="1" x14ac:dyDescent="0.4">
      <c r="B374" s="12"/>
      <c r="C374" s="7"/>
      <c r="D374" s="33" t="s">
        <v>74</v>
      </c>
      <c r="E374" s="87" t="s">
        <v>156</v>
      </c>
      <c r="F374" s="87">
        <v>100</v>
      </c>
      <c r="G374" s="55">
        <v>3</v>
      </c>
      <c r="H374" s="134">
        <v>76.8</v>
      </c>
      <c r="I374" s="134"/>
      <c r="J374" s="134">
        <f t="shared" si="80"/>
        <v>76.8</v>
      </c>
      <c r="K374" s="134">
        <v>76.8</v>
      </c>
      <c r="L374" s="134"/>
      <c r="M374" s="133">
        <f t="shared" si="99"/>
        <v>76.8</v>
      </c>
      <c r="N374" s="134"/>
      <c r="O374" s="134">
        <f t="shared" si="81"/>
        <v>76.8</v>
      </c>
      <c r="P374" s="134"/>
      <c r="Q374" s="133">
        <f t="shared" si="100"/>
        <v>76.8</v>
      </c>
      <c r="R374" s="134"/>
      <c r="S374" s="133">
        <f t="shared" si="101"/>
        <v>76.8</v>
      </c>
      <c r="T374" s="134"/>
      <c r="U374" s="133">
        <f t="shared" si="101"/>
        <v>76.8</v>
      </c>
      <c r="V374" s="134"/>
      <c r="W374" s="133">
        <f t="shared" si="101"/>
        <v>76.8</v>
      </c>
      <c r="X374" s="134"/>
      <c r="Y374" s="133">
        <f t="shared" si="102"/>
        <v>76.8</v>
      </c>
      <c r="Z374" s="134"/>
      <c r="AA374" s="133">
        <f t="shared" si="103"/>
        <v>76.8</v>
      </c>
      <c r="AB374" s="134"/>
      <c r="AC374" s="133">
        <f t="shared" si="104"/>
        <v>76.8</v>
      </c>
      <c r="AD374" s="134"/>
      <c r="AE374" s="133">
        <f t="shared" si="104"/>
        <v>76.8</v>
      </c>
    </row>
    <row r="375" spans="2:31" ht="40.799999999999997" x14ac:dyDescent="0.4">
      <c r="B375" s="12"/>
      <c r="C375" s="76">
        <v>21</v>
      </c>
      <c r="D375" s="9" t="s">
        <v>157</v>
      </c>
      <c r="E375" s="56" t="s">
        <v>285</v>
      </c>
      <c r="F375" s="56"/>
      <c r="G375" s="15"/>
      <c r="H375" s="133">
        <f>H376+H381+H402+H407+H410+H423</f>
        <v>144039.70000000001</v>
      </c>
      <c r="I375" s="133">
        <f>I376+I381+I402+I407+I410+I423</f>
        <v>43.9</v>
      </c>
      <c r="J375" s="133">
        <f t="shared" si="80"/>
        <v>144083.6</v>
      </c>
      <c r="K375" s="133">
        <f>K376+K381+K402+K407+K410+K423</f>
        <v>144264.6</v>
      </c>
      <c r="L375" s="133">
        <f>L376+L381+L402+L407+L410+L423</f>
        <v>0</v>
      </c>
      <c r="M375" s="133">
        <f t="shared" si="99"/>
        <v>144083.6</v>
      </c>
      <c r="N375" s="133">
        <f>N376+N381+N402+N407+N410+N423</f>
        <v>128</v>
      </c>
      <c r="O375" s="133">
        <f t="shared" si="81"/>
        <v>144392.6</v>
      </c>
      <c r="P375" s="133">
        <f>P376+P381+P402+P407+P410+P423</f>
        <v>0</v>
      </c>
      <c r="Q375" s="133">
        <f t="shared" si="100"/>
        <v>144083.6</v>
      </c>
      <c r="R375" s="133">
        <f>R376+R381+R402+R407+R410+R423</f>
        <v>0</v>
      </c>
      <c r="S375" s="133">
        <f t="shared" si="101"/>
        <v>144083.6</v>
      </c>
      <c r="T375" s="133">
        <f>T376+T381+T402+T407+T410+T423</f>
        <v>4000</v>
      </c>
      <c r="U375" s="133">
        <f t="shared" si="101"/>
        <v>148083.6</v>
      </c>
      <c r="V375" s="133">
        <f>V376+V381+V402+V407+V410+V423</f>
        <v>0</v>
      </c>
      <c r="W375" s="133">
        <f t="shared" si="101"/>
        <v>148083.6</v>
      </c>
      <c r="X375" s="133">
        <f>X376+X381+X402+X407+X410+X423</f>
        <v>0</v>
      </c>
      <c r="Y375" s="133">
        <f t="shared" si="102"/>
        <v>144392.6</v>
      </c>
      <c r="Z375" s="133">
        <f>Z376+Z381+Z402+Z407+Z410+Z423</f>
        <v>0</v>
      </c>
      <c r="AA375" s="133">
        <f t="shared" si="103"/>
        <v>144392.6</v>
      </c>
      <c r="AB375" s="133">
        <f>AB376+AB381+AB402+AB407+AB410+AB423</f>
        <v>0</v>
      </c>
      <c r="AC375" s="133">
        <f t="shared" si="104"/>
        <v>144392.6</v>
      </c>
      <c r="AD375" s="133">
        <f>AD376+AD381+AD402+AD407+AD410+AD423</f>
        <v>0</v>
      </c>
      <c r="AE375" s="133">
        <f t="shared" si="104"/>
        <v>144392.6</v>
      </c>
    </row>
    <row r="376" spans="2:31" ht="67.5" customHeight="1" x14ac:dyDescent="0.4">
      <c r="B376" s="12"/>
      <c r="C376" s="7"/>
      <c r="D376" s="54" t="s">
        <v>158</v>
      </c>
      <c r="E376" s="87" t="s">
        <v>159</v>
      </c>
      <c r="F376" s="87"/>
      <c r="G376" s="55"/>
      <c r="H376" s="134">
        <f>H377</f>
        <v>45026.8</v>
      </c>
      <c r="I376" s="134">
        <f>I377</f>
        <v>0</v>
      </c>
      <c r="J376" s="134">
        <f t="shared" ref="J376:J441" si="113">H376+I376</f>
        <v>45026.8</v>
      </c>
      <c r="K376" s="134">
        <f>K377</f>
        <v>45026.8</v>
      </c>
      <c r="L376" s="134">
        <f>L377</f>
        <v>0</v>
      </c>
      <c r="M376" s="133">
        <f t="shared" si="99"/>
        <v>45026.8</v>
      </c>
      <c r="N376" s="134">
        <f>N377</f>
        <v>0</v>
      </c>
      <c r="O376" s="134">
        <f t="shared" ref="O376:O441" si="114">K376+N376</f>
        <v>45026.8</v>
      </c>
      <c r="P376" s="134">
        <f>P377</f>
        <v>0</v>
      </c>
      <c r="Q376" s="133">
        <f t="shared" si="100"/>
        <v>45026.8</v>
      </c>
      <c r="R376" s="134">
        <f>R377</f>
        <v>0</v>
      </c>
      <c r="S376" s="133">
        <f t="shared" si="101"/>
        <v>45026.8</v>
      </c>
      <c r="T376" s="134">
        <f>T377</f>
        <v>0</v>
      </c>
      <c r="U376" s="133">
        <f t="shared" si="101"/>
        <v>45026.8</v>
      </c>
      <c r="V376" s="134">
        <f>V377</f>
        <v>0</v>
      </c>
      <c r="W376" s="133">
        <f t="shared" si="101"/>
        <v>45026.8</v>
      </c>
      <c r="X376" s="134">
        <f>X377</f>
        <v>0</v>
      </c>
      <c r="Y376" s="133">
        <f t="shared" si="102"/>
        <v>45026.8</v>
      </c>
      <c r="Z376" s="134">
        <f>Z377</f>
        <v>0</v>
      </c>
      <c r="AA376" s="133">
        <f t="shared" si="103"/>
        <v>45026.8</v>
      </c>
      <c r="AB376" s="134">
        <f>AB377</f>
        <v>0</v>
      </c>
      <c r="AC376" s="133">
        <f t="shared" si="104"/>
        <v>45026.8</v>
      </c>
      <c r="AD376" s="134">
        <f>AD377</f>
        <v>0</v>
      </c>
      <c r="AE376" s="133">
        <f t="shared" si="104"/>
        <v>45026.8</v>
      </c>
    </row>
    <row r="377" spans="2:31" ht="21" x14ac:dyDescent="0.4">
      <c r="B377" s="12"/>
      <c r="C377" s="7"/>
      <c r="D377" s="33" t="s">
        <v>90</v>
      </c>
      <c r="E377" s="87" t="s">
        <v>160</v>
      </c>
      <c r="F377" s="87"/>
      <c r="G377" s="55"/>
      <c r="H377" s="134">
        <f>H378+H379+H380</f>
        <v>45026.8</v>
      </c>
      <c r="I377" s="134">
        <f>I378+I379+I380</f>
        <v>0</v>
      </c>
      <c r="J377" s="134">
        <f t="shared" si="113"/>
        <v>45026.8</v>
      </c>
      <c r="K377" s="134">
        <f>K378+K379+K380</f>
        <v>45026.8</v>
      </c>
      <c r="L377" s="134">
        <f>L378+L379+L380</f>
        <v>0</v>
      </c>
      <c r="M377" s="133">
        <f t="shared" si="99"/>
        <v>45026.8</v>
      </c>
      <c r="N377" s="134">
        <f>N378+N379+N380</f>
        <v>0</v>
      </c>
      <c r="O377" s="134">
        <f t="shared" si="114"/>
        <v>45026.8</v>
      </c>
      <c r="P377" s="134">
        <f>P378+P379+P380</f>
        <v>0</v>
      </c>
      <c r="Q377" s="133">
        <f t="shared" si="100"/>
        <v>45026.8</v>
      </c>
      <c r="R377" s="134">
        <f>R378+R379+R380</f>
        <v>0</v>
      </c>
      <c r="S377" s="133">
        <f t="shared" si="101"/>
        <v>45026.8</v>
      </c>
      <c r="T377" s="134">
        <f>T378+T379+T380</f>
        <v>0</v>
      </c>
      <c r="U377" s="133">
        <f t="shared" si="101"/>
        <v>45026.8</v>
      </c>
      <c r="V377" s="134">
        <f>V378+V379+V380</f>
        <v>0</v>
      </c>
      <c r="W377" s="133">
        <f t="shared" si="101"/>
        <v>45026.8</v>
      </c>
      <c r="X377" s="134">
        <f>X378+X379+X380</f>
        <v>0</v>
      </c>
      <c r="Y377" s="133">
        <f t="shared" si="102"/>
        <v>45026.8</v>
      </c>
      <c r="Z377" s="134">
        <f>Z378+Z379+Z380</f>
        <v>0</v>
      </c>
      <c r="AA377" s="133">
        <f t="shared" si="103"/>
        <v>45026.8</v>
      </c>
      <c r="AB377" s="134">
        <f>AB378+AB379+AB380</f>
        <v>0</v>
      </c>
      <c r="AC377" s="133">
        <f t="shared" si="104"/>
        <v>45026.8</v>
      </c>
      <c r="AD377" s="134">
        <f>AD378+AD379+AD380</f>
        <v>0</v>
      </c>
      <c r="AE377" s="133">
        <f t="shared" si="104"/>
        <v>45026.8</v>
      </c>
    </row>
    <row r="378" spans="2:31" ht="100.2" customHeight="1" x14ac:dyDescent="0.4">
      <c r="B378" s="12"/>
      <c r="C378" s="7"/>
      <c r="D378" s="33" t="s">
        <v>74</v>
      </c>
      <c r="E378" s="87" t="s">
        <v>160</v>
      </c>
      <c r="F378" s="87">
        <v>100</v>
      </c>
      <c r="G378" s="55">
        <v>4</v>
      </c>
      <c r="H378" s="134">
        <v>44433.8</v>
      </c>
      <c r="I378" s="134"/>
      <c r="J378" s="134">
        <f t="shared" si="113"/>
        <v>44433.8</v>
      </c>
      <c r="K378" s="134">
        <v>44433.8</v>
      </c>
      <c r="L378" s="134"/>
      <c r="M378" s="133">
        <f t="shared" si="99"/>
        <v>44433.8</v>
      </c>
      <c r="N378" s="134"/>
      <c r="O378" s="134">
        <f t="shared" si="114"/>
        <v>44433.8</v>
      </c>
      <c r="P378" s="134"/>
      <c r="Q378" s="133">
        <f t="shared" si="100"/>
        <v>44433.8</v>
      </c>
      <c r="R378" s="134"/>
      <c r="S378" s="133">
        <f t="shared" si="101"/>
        <v>44433.8</v>
      </c>
      <c r="T378" s="134"/>
      <c r="U378" s="133">
        <f t="shared" si="101"/>
        <v>44433.8</v>
      </c>
      <c r="V378" s="134"/>
      <c r="W378" s="133">
        <f t="shared" si="101"/>
        <v>44433.8</v>
      </c>
      <c r="X378" s="134"/>
      <c r="Y378" s="133">
        <f t="shared" si="102"/>
        <v>44433.8</v>
      </c>
      <c r="Z378" s="134"/>
      <c r="AA378" s="133">
        <f t="shared" si="103"/>
        <v>44433.8</v>
      </c>
      <c r="AB378" s="134"/>
      <c r="AC378" s="133">
        <f t="shared" si="104"/>
        <v>44433.8</v>
      </c>
      <c r="AD378" s="134"/>
      <c r="AE378" s="133">
        <f t="shared" si="104"/>
        <v>44433.8</v>
      </c>
    </row>
    <row r="379" spans="2:31" ht="42" x14ac:dyDescent="0.4">
      <c r="B379" s="12"/>
      <c r="C379" s="7"/>
      <c r="D379" s="33" t="s">
        <v>14</v>
      </c>
      <c r="E379" s="87" t="s">
        <v>160</v>
      </c>
      <c r="F379" s="87">
        <v>200</v>
      </c>
      <c r="G379" s="55">
        <v>4</v>
      </c>
      <c r="H379" s="134">
        <v>441.9</v>
      </c>
      <c r="I379" s="134"/>
      <c r="J379" s="134">
        <f t="shared" si="113"/>
        <v>441.9</v>
      </c>
      <c r="K379" s="134">
        <v>441.9</v>
      </c>
      <c r="L379" s="134"/>
      <c r="M379" s="133">
        <f t="shared" si="99"/>
        <v>441.9</v>
      </c>
      <c r="N379" s="134"/>
      <c r="O379" s="134">
        <f t="shared" si="114"/>
        <v>441.9</v>
      </c>
      <c r="P379" s="134"/>
      <c r="Q379" s="133">
        <f t="shared" si="100"/>
        <v>441.9</v>
      </c>
      <c r="R379" s="134"/>
      <c r="S379" s="133">
        <f t="shared" si="101"/>
        <v>441.9</v>
      </c>
      <c r="T379" s="134"/>
      <c r="U379" s="133">
        <f t="shared" si="101"/>
        <v>441.9</v>
      </c>
      <c r="V379" s="134"/>
      <c r="W379" s="133">
        <f t="shared" si="101"/>
        <v>441.9</v>
      </c>
      <c r="X379" s="134"/>
      <c r="Y379" s="133">
        <f t="shared" si="102"/>
        <v>441.9</v>
      </c>
      <c r="Z379" s="134"/>
      <c r="AA379" s="133">
        <f t="shared" si="103"/>
        <v>441.9</v>
      </c>
      <c r="AB379" s="134"/>
      <c r="AC379" s="133">
        <f t="shared" si="104"/>
        <v>441.9</v>
      </c>
      <c r="AD379" s="134"/>
      <c r="AE379" s="133">
        <f t="shared" si="104"/>
        <v>441.9</v>
      </c>
    </row>
    <row r="380" spans="2:31" ht="21" x14ac:dyDescent="0.4">
      <c r="B380" s="12"/>
      <c r="C380" s="7"/>
      <c r="D380" s="33" t="s">
        <v>18</v>
      </c>
      <c r="E380" s="87" t="s">
        <v>160</v>
      </c>
      <c r="F380" s="87">
        <v>800</v>
      </c>
      <c r="G380" s="55">
        <v>4</v>
      </c>
      <c r="H380" s="134">
        <v>151.1</v>
      </c>
      <c r="I380" s="134"/>
      <c r="J380" s="134">
        <f t="shared" si="113"/>
        <v>151.1</v>
      </c>
      <c r="K380" s="134">
        <v>151.1</v>
      </c>
      <c r="L380" s="134"/>
      <c r="M380" s="133">
        <f t="shared" si="99"/>
        <v>151.1</v>
      </c>
      <c r="N380" s="134"/>
      <c r="O380" s="134">
        <f t="shared" si="114"/>
        <v>151.1</v>
      </c>
      <c r="P380" s="134"/>
      <c r="Q380" s="133">
        <f t="shared" si="100"/>
        <v>151.1</v>
      </c>
      <c r="R380" s="134"/>
      <c r="S380" s="133">
        <f t="shared" si="101"/>
        <v>151.1</v>
      </c>
      <c r="T380" s="134"/>
      <c r="U380" s="133">
        <f t="shared" si="101"/>
        <v>151.1</v>
      </c>
      <c r="V380" s="134"/>
      <c r="W380" s="133">
        <f t="shared" si="101"/>
        <v>151.1</v>
      </c>
      <c r="X380" s="134"/>
      <c r="Y380" s="133">
        <f t="shared" si="102"/>
        <v>151.1</v>
      </c>
      <c r="Z380" s="134"/>
      <c r="AA380" s="133">
        <f t="shared" si="103"/>
        <v>151.1</v>
      </c>
      <c r="AB380" s="134"/>
      <c r="AC380" s="133">
        <f t="shared" si="104"/>
        <v>151.1</v>
      </c>
      <c r="AD380" s="134"/>
      <c r="AE380" s="133">
        <f t="shared" si="104"/>
        <v>151.1</v>
      </c>
    </row>
    <row r="381" spans="2:31" ht="53.25" customHeight="1" x14ac:dyDescent="0.4">
      <c r="B381" s="12"/>
      <c r="C381" s="7"/>
      <c r="D381" s="54" t="s">
        <v>161</v>
      </c>
      <c r="E381" s="87" t="s">
        <v>162</v>
      </c>
      <c r="F381" s="87"/>
      <c r="G381" s="55"/>
      <c r="H381" s="134">
        <f>H382+H384+H387+H390+H393+H396+H399</f>
        <v>10823.6</v>
      </c>
      <c r="I381" s="134">
        <f>I382+I384+I387+I390+I393+I396+I399</f>
        <v>43.9</v>
      </c>
      <c r="J381" s="134">
        <f t="shared" si="113"/>
        <v>10867.5</v>
      </c>
      <c r="K381" s="134">
        <f>K382+K384+K387+K390+K393+K396+K399</f>
        <v>10815.8</v>
      </c>
      <c r="L381" s="134">
        <f>L382+L384+L387+L390+L393+L396+L399</f>
        <v>0</v>
      </c>
      <c r="M381" s="133">
        <f t="shared" si="99"/>
        <v>10867.5</v>
      </c>
      <c r="N381" s="134">
        <f>N382+N384+N387+N390+N393+N396+N399</f>
        <v>128</v>
      </c>
      <c r="O381" s="134">
        <f t="shared" si="114"/>
        <v>10943.8</v>
      </c>
      <c r="P381" s="134">
        <f>P382+P384+P387+P390+P393+P396+P399</f>
        <v>0</v>
      </c>
      <c r="Q381" s="133">
        <f t="shared" si="100"/>
        <v>10867.5</v>
      </c>
      <c r="R381" s="134">
        <f>R382+R384+R387+R390+R393+R396+R399</f>
        <v>0</v>
      </c>
      <c r="S381" s="133">
        <f t="shared" si="101"/>
        <v>10867.5</v>
      </c>
      <c r="T381" s="134">
        <f>T382+T384+T387+T390+T393+T396+T399</f>
        <v>0</v>
      </c>
      <c r="U381" s="133">
        <f t="shared" si="101"/>
        <v>10867.5</v>
      </c>
      <c r="V381" s="134">
        <f>V382+V384+V387+V390+V393+V396+V399</f>
        <v>0</v>
      </c>
      <c r="W381" s="133">
        <f t="shared" si="101"/>
        <v>10867.5</v>
      </c>
      <c r="X381" s="134">
        <f>X382+X384+X387+X390+X393+X396+X399</f>
        <v>0</v>
      </c>
      <c r="Y381" s="133">
        <f t="shared" si="102"/>
        <v>10943.8</v>
      </c>
      <c r="Z381" s="134">
        <f>Z382+Z384+Z387+Z390+Z393+Z396+Z399</f>
        <v>0</v>
      </c>
      <c r="AA381" s="133">
        <f t="shared" si="103"/>
        <v>10943.8</v>
      </c>
      <c r="AB381" s="134">
        <f>AB382+AB384+AB387+AB390+AB393+AB396+AB399</f>
        <v>0</v>
      </c>
      <c r="AC381" s="133">
        <f t="shared" si="104"/>
        <v>10943.8</v>
      </c>
      <c r="AD381" s="134">
        <f>AD382+AD384+AD387+AD390+AD393+AD396+AD399</f>
        <v>0</v>
      </c>
      <c r="AE381" s="133">
        <f t="shared" si="104"/>
        <v>10943.8</v>
      </c>
    </row>
    <row r="382" spans="2:31" ht="64.8" customHeight="1" x14ac:dyDescent="0.4">
      <c r="B382" s="12"/>
      <c r="C382" s="7"/>
      <c r="D382" s="21" t="s">
        <v>316</v>
      </c>
      <c r="E382" s="87" t="s">
        <v>163</v>
      </c>
      <c r="F382" s="87"/>
      <c r="G382" s="55"/>
      <c r="H382" s="134">
        <f>H383</f>
        <v>19.100000000000001</v>
      </c>
      <c r="I382" s="134">
        <f>I383</f>
        <v>-9.5</v>
      </c>
      <c r="J382" s="134">
        <f t="shared" si="113"/>
        <v>9.6000000000000014</v>
      </c>
      <c r="K382" s="134">
        <f>K383</f>
        <v>11.3</v>
      </c>
      <c r="L382" s="134">
        <f>L383</f>
        <v>0</v>
      </c>
      <c r="M382" s="133">
        <f t="shared" si="99"/>
        <v>9.6000000000000014</v>
      </c>
      <c r="N382" s="134">
        <f>N383</f>
        <v>74.599999999999994</v>
      </c>
      <c r="O382" s="134">
        <f t="shared" si="114"/>
        <v>85.899999999999991</v>
      </c>
      <c r="P382" s="134">
        <f>P383</f>
        <v>0</v>
      </c>
      <c r="Q382" s="133">
        <f t="shared" si="100"/>
        <v>9.6000000000000014</v>
      </c>
      <c r="R382" s="134">
        <f>R383</f>
        <v>0</v>
      </c>
      <c r="S382" s="133">
        <f t="shared" si="101"/>
        <v>9.6000000000000014</v>
      </c>
      <c r="T382" s="134">
        <f>T383</f>
        <v>0</v>
      </c>
      <c r="U382" s="133">
        <f t="shared" si="101"/>
        <v>9.6000000000000014</v>
      </c>
      <c r="V382" s="134">
        <f>V383</f>
        <v>0</v>
      </c>
      <c r="W382" s="133">
        <f t="shared" si="101"/>
        <v>9.6000000000000014</v>
      </c>
      <c r="X382" s="134">
        <f>X383</f>
        <v>0</v>
      </c>
      <c r="Y382" s="133">
        <f t="shared" si="102"/>
        <v>85.899999999999991</v>
      </c>
      <c r="Z382" s="134">
        <f>Z383</f>
        <v>0</v>
      </c>
      <c r="AA382" s="133">
        <f t="shared" si="103"/>
        <v>85.899999999999991</v>
      </c>
      <c r="AB382" s="134">
        <f>AB383</f>
        <v>0</v>
      </c>
      <c r="AC382" s="133">
        <f t="shared" si="104"/>
        <v>85.899999999999991</v>
      </c>
      <c r="AD382" s="134">
        <f>AD383</f>
        <v>0</v>
      </c>
      <c r="AE382" s="133">
        <f t="shared" si="104"/>
        <v>85.899999999999991</v>
      </c>
    </row>
    <row r="383" spans="2:31" ht="42" x14ac:dyDescent="0.4">
      <c r="B383" s="12"/>
      <c r="C383" s="7"/>
      <c r="D383" s="33" t="s">
        <v>14</v>
      </c>
      <c r="E383" s="87" t="s">
        <v>163</v>
      </c>
      <c r="F383" s="87">
        <v>200</v>
      </c>
      <c r="G383" s="55">
        <v>5</v>
      </c>
      <c r="H383" s="134">
        <v>19.100000000000001</v>
      </c>
      <c r="I383" s="134">
        <v>-9.5</v>
      </c>
      <c r="J383" s="134">
        <f t="shared" si="113"/>
        <v>9.6000000000000014</v>
      </c>
      <c r="K383" s="134">
        <v>11.3</v>
      </c>
      <c r="L383" s="134"/>
      <c r="M383" s="133">
        <f t="shared" si="99"/>
        <v>9.6000000000000014</v>
      </c>
      <c r="N383" s="134">
        <v>74.599999999999994</v>
      </c>
      <c r="O383" s="134">
        <f t="shared" si="114"/>
        <v>85.899999999999991</v>
      </c>
      <c r="P383" s="134"/>
      <c r="Q383" s="133">
        <f t="shared" si="100"/>
        <v>9.6000000000000014</v>
      </c>
      <c r="R383" s="134"/>
      <c r="S383" s="133">
        <f t="shared" si="101"/>
        <v>9.6000000000000014</v>
      </c>
      <c r="T383" s="134"/>
      <c r="U383" s="133">
        <f t="shared" si="101"/>
        <v>9.6000000000000014</v>
      </c>
      <c r="V383" s="134"/>
      <c r="W383" s="133">
        <f t="shared" si="101"/>
        <v>9.6000000000000014</v>
      </c>
      <c r="X383" s="134"/>
      <c r="Y383" s="133">
        <f t="shared" si="102"/>
        <v>85.899999999999991</v>
      </c>
      <c r="Z383" s="134"/>
      <c r="AA383" s="133">
        <f t="shared" si="103"/>
        <v>85.899999999999991</v>
      </c>
      <c r="AB383" s="134"/>
      <c r="AC383" s="133">
        <f t="shared" si="104"/>
        <v>85.899999999999991</v>
      </c>
      <c r="AD383" s="134"/>
      <c r="AE383" s="133">
        <f t="shared" si="104"/>
        <v>85.899999999999991</v>
      </c>
    </row>
    <row r="384" spans="2:31" ht="63" x14ac:dyDescent="0.4">
      <c r="B384" s="12"/>
      <c r="C384" s="7"/>
      <c r="D384" s="54" t="s">
        <v>166</v>
      </c>
      <c r="E384" s="87" t="s">
        <v>167</v>
      </c>
      <c r="F384" s="87"/>
      <c r="G384" s="55"/>
      <c r="H384" s="134">
        <f>H385+H386</f>
        <v>775.8</v>
      </c>
      <c r="I384" s="134">
        <f>I385+I386</f>
        <v>0</v>
      </c>
      <c r="J384" s="134">
        <f t="shared" si="113"/>
        <v>775.8</v>
      </c>
      <c r="K384" s="134">
        <f>K385+K386</f>
        <v>775.8</v>
      </c>
      <c r="L384" s="134">
        <f>L385+L386</f>
        <v>0</v>
      </c>
      <c r="M384" s="133">
        <f t="shared" si="99"/>
        <v>775.8</v>
      </c>
      <c r="N384" s="134">
        <f>N385+N386</f>
        <v>0</v>
      </c>
      <c r="O384" s="134">
        <f t="shared" si="114"/>
        <v>775.8</v>
      </c>
      <c r="P384" s="134">
        <f>P385+P386</f>
        <v>0</v>
      </c>
      <c r="Q384" s="133">
        <f t="shared" si="100"/>
        <v>775.8</v>
      </c>
      <c r="R384" s="134">
        <f>R385+R386</f>
        <v>0</v>
      </c>
      <c r="S384" s="133">
        <f t="shared" si="101"/>
        <v>775.8</v>
      </c>
      <c r="T384" s="134">
        <f>T385+T386</f>
        <v>0</v>
      </c>
      <c r="U384" s="133">
        <f t="shared" si="101"/>
        <v>775.8</v>
      </c>
      <c r="V384" s="134">
        <f>V385+V386</f>
        <v>0</v>
      </c>
      <c r="W384" s="133">
        <f t="shared" si="101"/>
        <v>775.8</v>
      </c>
      <c r="X384" s="134">
        <f>X385+X386</f>
        <v>0</v>
      </c>
      <c r="Y384" s="133">
        <f t="shared" si="102"/>
        <v>775.8</v>
      </c>
      <c r="Z384" s="134">
        <f>Z385+Z386</f>
        <v>0</v>
      </c>
      <c r="AA384" s="133">
        <f t="shared" si="103"/>
        <v>775.8</v>
      </c>
      <c r="AB384" s="134">
        <f>AB385+AB386</f>
        <v>0</v>
      </c>
      <c r="AC384" s="133">
        <f t="shared" si="104"/>
        <v>775.8</v>
      </c>
      <c r="AD384" s="134">
        <f>AD385+AD386</f>
        <v>0</v>
      </c>
      <c r="AE384" s="133">
        <f t="shared" si="104"/>
        <v>775.8</v>
      </c>
    </row>
    <row r="385" spans="2:31" ht="84" x14ac:dyDescent="0.4">
      <c r="B385" s="12"/>
      <c r="C385" s="7"/>
      <c r="D385" s="52" t="s">
        <v>74</v>
      </c>
      <c r="E385" s="87" t="s">
        <v>167</v>
      </c>
      <c r="F385" s="87">
        <v>100</v>
      </c>
      <c r="G385" s="55"/>
      <c r="H385" s="134">
        <v>694.8</v>
      </c>
      <c r="I385" s="134"/>
      <c r="J385" s="134">
        <f t="shared" si="113"/>
        <v>694.8</v>
      </c>
      <c r="K385" s="134">
        <v>694.8</v>
      </c>
      <c r="L385" s="134"/>
      <c r="M385" s="133">
        <f t="shared" si="99"/>
        <v>694.8</v>
      </c>
      <c r="N385" s="134"/>
      <c r="O385" s="134">
        <f t="shared" si="114"/>
        <v>694.8</v>
      </c>
      <c r="P385" s="134"/>
      <c r="Q385" s="133">
        <f t="shared" si="100"/>
        <v>694.8</v>
      </c>
      <c r="R385" s="134"/>
      <c r="S385" s="133">
        <f t="shared" si="101"/>
        <v>694.8</v>
      </c>
      <c r="T385" s="134"/>
      <c r="U385" s="133">
        <f t="shared" si="101"/>
        <v>694.8</v>
      </c>
      <c r="V385" s="134"/>
      <c r="W385" s="133">
        <f t="shared" si="101"/>
        <v>694.8</v>
      </c>
      <c r="X385" s="134"/>
      <c r="Y385" s="133">
        <f t="shared" si="102"/>
        <v>694.8</v>
      </c>
      <c r="Z385" s="134"/>
      <c r="AA385" s="133">
        <f t="shared" si="103"/>
        <v>694.8</v>
      </c>
      <c r="AB385" s="134"/>
      <c r="AC385" s="133">
        <f t="shared" si="104"/>
        <v>694.8</v>
      </c>
      <c r="AD385" s="134"/>
      <c r="AE385" s="133">
        <f t="shared" si="104"/>
        <v>694.8</v>
      </c>
    </row>
    <row r="386" spans="2:31" ht="42" x14ac:dyDescent="0.4">
      <c r="B386" s="12"/>
      <c r="C386" s="7"/>
      <c r="D386" s="52" t="s">
        <v>14</v>
      </c>
      <c r="E386" s="87" t="s">
        <v>167</v>
      </c>
      <c r="F386" s="87">
        <v>200</v>
      </c>
      <c r="G386" s="55"/>
      <c r="H386" s="134">
        <v>81</v>
      </c>
      <c r="I386" s="134"/>
      <c r="J386" s="134">
        <f t="shared" si="113"/>
        <v>81</v>
      </c>
      <c r="K386" s="134">
        <v>81</v>
      </c>
      <c r="L386" s="134"/>
      <c r="M386" s="133">
        <f t="shared" si="99"/>
        <v>81</v>
      </c>
      <c r="N386" s="134"/>
      <c r="O386" s="134">
        <f t="shared" si="114"/>
        <v>81</v>
      </c>
      <c r="P386" s="134"/>
      <c r="Q386" s="133">
        <f t="shared" si="100"/>
        <v>81</v>
      </c>
      <c r="R386" s="134"/>
      <c r="S386" s="133">
        <f t="shared" si="101"/>
        <v>81</v>
      </c>
      <c r="T386" s="134"/>
      <c r="U386" s="133">
        <f t="shared" si="101"/>
        <v>81</v>
      </c>
      <c r="V386" s="134"/>
      <c r="W386" s="133">
        <f t="shared" si="101"/>
        <v>81</v>
      </c>
      <c r="X386" s="134"/>
      <c r="Y386" s="133">
        <f t="shared" si="102"/>
        <v>81</v>
      </c>
      <c r="Z386" s="134"/>
      <c r="AA386" s="133">
        <f t="shared" si="103"/>
        <v>81</v>
      </c>
      <c r="AB386" s="134"/>
      <c r="AC386" s="133">
        <f t="shared" si="104"/>
        <v>81</v>
      </c>
      <c r="AD386" s="134"/>
      <c r="AE386" s="133">
        <f t="shared" si="104"/>
        <v>81</v>
      </c>
    </row>
    <row r="387" spans="2:31" ht="66" customHeight="1" x14ac:dyDescent="0.4">
      <c r="B387" s="12"/>
      <c r="C387" s="7"/>
      <c r="D387" s="21" t="s">
        <v>315</v>
      </c>
      <c r="E387" s="87" t="s">
        <v>164</v>
      </c>
      <c r="F387" s="87"/>
      <c r="G387" s="55"/>
      <c r="H387" s="134">
        <f>H388+H389</f>
        <v>1498.6</v>
      </c>
      <c r="I387" s="134">
        <f>I388+I389</f>
        <v>53.4</v>
      </c>
      <c r="J387" s="134">
        <f t="shared" si="113"/>
        <v>1552</v>
      </c>
      <c r="K387" s="134">
        <f>K388+K389</f>
        <v>1498.6</v>
      </c>
      <c r="L387" s="134">
        <f>L388+L389</f>
        <v>0</v>
      </c>
      <c r="M387" s="133">
        <f t="shared" si="99"/>
        <v>1552</v>
      </c>
      <c r="N387" s="134">
        <f>N388+N389</f>
        <v>53.4</v>
      </c>
      <c r="O387" s="134">
        <f t="shared" si="114"/>
        <v>1552</v>
      </c>
      <c r="P387" s="134">
        <f>P388+P389</f>
        <v>0</v>
      </c>
      <c r="Q387" s="133">
        <f t="shared" si="100"/>
        <v>1552</v>
      </c>
      <c r="R387" s="134">
        <f>R388+R389</f>
        <v>0</v>
      </c>
      <c r="S387" s="133">
        <f t="shared" si="101"/>
        <v>1552</v>
      </c>
      <c r="T387" s="134">
        <f>T388+T389</f>
        <v>0</v>
      </c>
      <c r="U387" s="133">
        <f t="shared" si="101"/>
        <v>1552</v>
      </c>
      <c r="V387" s="134">
        <f>V388+V389</f>
        <v>0</v>
      </c>
      <c r="W387" s="133">
        <f t="shared" si="101"/>
        <v>1552</v>
      </c>
      <c r="X387" s="134">
        <f>X388+X389</f>
        <v>0</v>
      </c>
      <c r="Y387" s="133">
        <f t="shared" si="102"/>
        <v>1552</v>
      </c>
      <c r="Z387" s="134">
        <f>Z388+Z389</f>
        <v>0</v>
      </c>
      <c r="AA387" s="133">
        <f t="shared" si="103"/>
        <v>1552</v>
      </c>
      <c r="AB387" s="134">
        <f>AB388+AB389</f>
        <v>0</v>
      </c>
      <c r="AC387" s="133">
        <f t="shared" si="104"/>
        <v>1552</v>
      </c>
      <c r="AD387" s="134">
        <f>AD388+AD389</f>
        <v>0</v>
      </c>
      <c r="AE387" s="133">
        <f t="shared" si="104"/>
        <v>1552</v>
      </c>
    </row>
    <row r="388" spans="2:31" ht="110.25" customHeight="1" x14ac:dyDescent="0.4">
      <c r="B388" s="12"/>
      <c r="C388" s="7"/>
      <c r="D388" s="33" t="s">
        <v>74</v>
      </c>
      <c r="E388" s="87" t="s">
        <v>164</v>
      </c>
      <c r="F388" s="87">
        <v>100</v>
      </c>
      <c r="G388" s="55">
        <v>4</v>
      </c>
      <c r="H388" s="134">
        <v>1336.6</v>
      </c>
      <c r="I388" s="134">
        <v>53.4</v>
      </c>
      <c r="J388" s="134">
        <f t="shared" si="113"/>
        <v>1390</v>
      </c>
      <c r="K388" s="134">
        <v>1336.6</v>
      </c>
      <c r="L388" s="134"/>
      <c r="M388" s="133">
        <f t="shared" si="99"/>
        <v>1390</v>
      </c>
      <c r="N388" s="134">
        <v>53.4</v>
      </c>
      <c r="O388" s="134">
        <f t="shared" si="114"/>
        <v>1390</v>
      </c>
      <c r="P388" s="134"/>
      <c r="Q388" s="133">
        <f t="shared" si="100"/>
        <v>1390</v>
      </c>
      <c r="R388" s="134"/>
      <c r="S388" s="133">
        <f t="shared" si="101"/>
        <v>1390</v>
      </c>
      <c r="T388" s="134"/>
      <c r="U388" s="133">
        <f t="shared" si="101"/>
        <v>1390</v>
      </c>
      <c r="V388" s="134"/>
      <c r="W388" s="133">
        <f t="shared" si="101"/>
        <v>1390</v>
      </c>
      <c r="X388" s="134"/>
      <c r="Y388" s="133">
        <f t="shared" si="102"/>
        <v>1390</v>
      </c>
      <c r="Z388" s="134"/>
      <c r="AA388" s="133">
        <f t="shared" si="103"/>
        <v>1390</v>
      </c>
      <c r="AB388" s="134"/>
      <c r="AC388" s="133">
        <f t="shared" si="104"/>
        <v>1390</v>
      </c>
      <c r="AD388" s="134"/>
      <c r="AE388" s="133">
        <f t="shared" si="104"/>
        <v>1390</v>
      </c>
    </row>
    <row r="389" spans="2:31" ht="48" customHeight="1" x14ac:dyDescent="0.4">
      <c r="B389" s="12"/>
      <c r="C389" s="7"/>
      <c r="D389" s="33" t="s">
        <v>14</v>
      </c>
      <c r="E389" s="87" t="s">
        <v>164</v>
      </c>
      <c r="F389" s="87">
        <v>200</v>
      </c>
      <c r="G389" s="55">
        <v>4</v>
      </c>
      <c r="H389" s="134">
        <v>162</v>
      </c>
      <c r="I389" s="134"/>
      <c r="J389" s="134">
        <f t="shared" si="113"/>
        <v>162</v>
      </c>
      <c r="K389" s="134">
        <v>162</v>
      </c>
      <c r="L389" s="134"/>
      <c r="M389" s="133">
        <f t="shared" si="99"/>
        <v>162</v>
      </c>
      <c r="N389" s="134"/>
      <c r="O389" s="134">
        <f t="shared" si="114"/>
        <v>162</v>
      </c>
      <c r="P389" s="134"/>
      <c r="Q389" s="133">
        <f t="shared" si="100"/>
        <v>162</v>
      </c>
      <c r="R389" s="134"/>
      <c r="S389" s="133">
        <f t="shared" si="101"/>
        <v>162</v>
      </c>
      <c r="T389" s="134"/>
      <c r="U389" s="133">
        <f t="shared" si="101"/>
        <v>162</v>
      </c>
      <c r="V389" s="134"/>
      <c r="W389" s="133">
        <f t="shared" si="101"/>
        <v>162</v>
      </c>
      <c r="X389" s="134"/>
      <c r="Y389" s="133">
        <f t="shared" si="102"/>
        <v>162</v>
      </c>
      <c r="Z389" s="134"/>
      <c r="AA389" s="133">
        <f t="shared" si="103"/>
        <v>162</v>
      </c>
      <c r="AB389" s="134"/>
      <c r="AC389" s="133">
        <f t="shared" si="104"/>
        <v>162</v>
      </c>
      <c r="AD389" s="134"/>
      <c r="AE389" s="133">
        <f t="shared" si="104"/>
        <v>162</v>
      </c>
    </row>
    <row r="390" spans="2:31" s="65" customFormat="1" ht="216.6" customHeight="1" x14ac:dyDescent="0.4">
      <c r="B390" s="66"/>
      <c r="C390" s="7"/>
      <c r="D390" s="54" t="s">
        <v>168</v>
      </c>
      <c r="E390" s="87" t="s">
        <v>328</v>
      </c>
      <c r="F390" s="87"/>
      <c r="G390" s="55"/>
      <c r="H390" s="134">
        <f>H391+H392</f>
        <v>525.70000000000005</v>
      </c>
      <c r="I390" s="134">
        <f>I391+I392</f>
        <v>0</v>
      </c>
      <c r="J390" s="134">
        <f t="shared" si="113"/>
        <v>525.70000000000005</v>
      </c>
      <c r="K390" s="134">
        <f>K391+K392</f>
        <v>525.70000000000005</v>
      </c>
      <c r="L390" s="134">
        <f>L391+L392</f>
        <v>0</v>
      </c>
      <c r="M390" s="133">
        <f t="shared" si="99"/>
        <v>525.70000000000005</v>
      </c>
      <c r="N390" s="134">
        <f>N391+N392</f>
        <v>0</v>
      </c>
      <c r="O390" s="134">
        <f t="shared" si="114"/>
        <v>525.70000000000005</v>
      </c>
      <c r="P390" s="134">
        <f>P391+P392</f>
        <v>0</v>
      </c>
      <c r="Q390" s="133">
        <f t="shared" si="100"/>
        <v>525.70000000000005</v>
      </c>
      <c r="R390" s="134">
        <f>R391+R392</f>
        <v>0</v>
      </c>
      <c r="S390" s="133">
        <f t="shared" si="101"/>
        <v>525.70000000000005</v>
      </c>
      <c r="T390" s="134">
        <f>T391+T392</f>
        <v>0</v>
      </c>
      <c r="U390" s="133">
        <f t="shared" si="101"/>
        <v>525.70000000000005</v>
      </c>
      <c r="V390" s="134">
        <f>V391+V392</f>
        <v>0</v>
      </c>
      <c r="W390" s="133">
        <f t="shared" si="101"/>
        <v>525.70000000000005</v>
      </c>
      <c r="X390" s="134">
        <f>X391+X392</f>
        <v>0</v>
      </c>
      <c r="Y390" s="133">
        <f t="shared" si="102"/>
        <v>525.70000000000005</v>
      </c>
      <c r="Z390" s="134">
        <f>Z391+Z392</f>
        <v>0</v>
      </c>
      <c r="AA390" s="133">
        <f t="shared" si="103"/>
        <v>525.70000000000005</v>
      </c>
      <c r="AB390" s="134">
        <f>AB391+AB392</f>
        <v>0</v>
      </c>
      <c r="AC390" s="133">
        <f t="shared" si="104"/>
        <v>525.70000000000005</v>
      </c>
      <c r="AD390" s="134">
        <f>AD391+AD392</f>
        <v>0</v>
      </c>
      <c r="AE390" s="133">
        <f t="shared" si="104"/>
        <v>525.70000000000005</v>
      </c>
    </row>
    <row r="391" spans="2:31" s="65" customFormat="1" ht="93" customHeight="1" x14ac:dyDescent="0.4">
      <c r="B391" s="66"/>
      <c r="C391" s="7"/>
      <c r="D391" s="54" t="s">
        <v>74</v>
      </c>
      <c r="E391" s="87" t="s">
        <v>328</v>
      </c>
      <c r="F391" s="87">
        <v>100</v>
      </c>
      <c r="G391" s="55"/>
      <c r="H391" s="134">
        <v>444.7</v>
      </c>
      <c r="I391" s="134"/>
      <c r="J391" s="134">
        <f t="shared" si="113"/>
        <v>444.7</v>
      </c>
      <c r="K391" s="134">
        <v>444.7</v>
      </c>
      <c r="L391" s="134"/>
      <c r="M391" s="133">
        <f t="shared" si="99"/>
        <v>444.7</v>
      </c>
      <c r="N391" s="134"/>
      <c r="O391" s="134">
        <f t="shared" si="114"/>
        <v>444.7</v>
      </c>
      <c r="P391" s="134"/>
      <c r="Q391" s="133">
        <f t="shared" si="100"/>
        <v>444.7</v>
      </c>
      <c r="R391" s="134"/>
      <c r="S391" s="133">
        <f t="shared" si="101"/>
        <v>444.7</v>
      </c>
      <c r="T391" s="134"/>
      <c r="U391" s="133">
        <f t="shared" si="101"/>
        <v>444.7</v>
      </c>
      <c r="V391" s="134"/>
      <c r="W391" s="133">
        <f t="shared" si="101"/>
        <v>444.7</v>
      </c>
      <c r="X391" s="134"/>
      <c r="Y391" s="133">
        <f t="shared" si="102"/>
        <v>444.7</v>
      </c>
      <c r="Z391" s="134"/>
      <c r="AA391" s="133">
        <f t="shared" si="103"/>
        <v>444.7</v>
      </c>
      <c r="AB391" s="134"/>
      <c r="AC391" s="133">
        <f t="shared" si="104"/>
        <v>444.7</v>
      </c>
      <c r="AD391" s="134"/>
      <c r="AE391" s="133">
        <f t="shared" si="104"/>
        <v>444.7</v>
      </c>
    </row>
    <row r="392" spans="2:31" s="65" customFormat="1" ht="42" x14ac:dyDescent="0.4">
      <c r="B392" s="66"/>
      <c r="C392" s="7"/>
      <c r="D392" s="54" t="s">
        <v>14</v>
      </c>
      <c r="E392" s="87" t="s">
        <v>328</v>
      </c>
      <c r="F392" s="87">
        <v>200</v>
      </c>
      <c r="G392" s="55"/>
      <c r="H392" s="134">
        <v>81</v>
      </c>
      <c r="I392" s="134"/>
      <c r="J392" s="134">
        <f t="shared" si="113"/>
        <v>81</v>
      </c>
      <c r="K392" s="134">
        <v>81</v>
      </c>
      <c r="L392" s="134"/>
      <c r="M392" s="133">
        <f t="shared" si="99"/>
        <v>81</v>
      </c>
      <c r="N392" s="134"/>
      <c r="O392" s="134">
        <f t="shared" si="114"/>
        <v>81</v>
      </c>
      <c r="P392" s="134"/>
      <c r="Q392" s="133">
        <f t="shared" si="100"/>
        <v>81</v>
      </c>
      <c r="R392" s="134"/>
      <c r="S392" s="133">
        <f t="shared" si="101"/>
        <v>81</v>
      </c>
      <c r="T392" s="134"/>
      <c r="U392" s="133">
        <f t="shared" si="101"/>
        <v>81</v>
      </c>
      <c r="V392" s="134"/>
      <c r="W392" s="133">
        <f t="shared" si="101"/>
        <v>81</v>
      </c>
      <c r="X392" s="134"/>
      <c r="Y392" s="133">
        <f t="shared" si="102"/>
        <v>81</v>
      </c>
      <c r="Z392" s="134"/>
      <c r="AA392" s="133">
        <f t="shared" si="103"/>
        <v>81</v>
      </c>
      <c r="AB392" s="134"/>
      <c r="AC392" s="133">
        <f t="shared" si="104"/>
        <v>81</v>
      </c>
      <c r="AD392" s="134"/>
      <c r="AE392" s="133">
        <f t="shared" si="104"/>
        <v>81</v>
      </c>
    </row>
    <row r="393" spans="2:31" s="65" customFormat="1" ht="57.6" x14ac:dyDescent="0.4">
      <c r="B393" s="66"/>
      <c r="C393" s="7"/>
      <c r="D393" s="49" t="s">
        <v>327</v>
      </c>
      <c r="E393" s="87" t="s">
        <v>329</v>
      </c>
      <c r="F393" s="87"/>
      <c r="G393" s="55"/>
      <c r="H393" s="134">
        <f>H394+H395</f>
        <v>776</v>
      </c>
      <c r="I393" s="134">
        <f>I394+I395</f>
        <v>0</v>
      </c>
      <c r="J393" s="134">
        <f t="shared" si="113"/>
        <v>776</v>
      </c>
      <c r="K393" s="134">
        <f>K394+K395</f>
        <v>776</v>
      </c>
      <c r="L393" s="134">
        <f>L394+L395</f>
        <v>0</v>
      </c>
      <c r="M393" s="133">
        <f t="shared" si="99"/>
        <v>776</v>
      </c>
      <c r="N393" s="134">
        <f>N394+N395</f>
        <v>0</v>
      </c>
      <c r="O393" s="134">
        <f t="shared" si="114"/>
        <v>776</v>
      </c>
      <c r="P393" s="134">
        <f>P394+P395</f>
        <v>0</v>
      </c>
      <c r="Q393" s="133">
        <f t="shared" si="100"/>
        <v>776</v>
      </c>
      <c r="R393" s="134">
        <f>R394+R395</f>
        <v>0</v>
      </c>
      <c r="S393" s="133">
        <f t="shared" si="101"/>
        <v>776</v>
      </c>
      <c r="T393" s="134">
        <f>T394+T395</f>
        <v>0</v>
      </c>
      <c r="U393" s="133">
        <f t="shared" si="101"/>
        <v>776</v>
      </c>
      <c r="V393" s="134">
        <f>V394+V395</f>
        <v>0</v>
      </c>
      <c r="W393" s="133">
        <f t="shared" si="101"/>
        <v>776</v>
      </c>
      <c r="X393" s="134">
        <f>X394+X395</f>
        <v>0</v>
      </c>
      <c r="Y393" s="133">
        <f t="shared" si="102"/>
        <v>776</v>
      </c>
      <c r="Z393" s="134">
        <f>Z394+Z395</f>
        <v>0</v>
      </c>
      <c r="AA393" s="133">
        <f t="shared" si="103"/>
        <v>776</v>
      </c>
      <c r="AB393" s="134">
        <f>AB394+AB395</f>
        <v>0</v>
      </c>
      <c r="AC393" s="133">
        <f t="shared" si="104"/>
        <v>776</v>
      </c>
      <c r="AD393" s="134">
        <f>AD394+AD395</f>
        <v>0</v>
      </c>
      <c r="AE393" s="133">
        <f t="shared" si="104"/>
        <v>776</v>
      </c>
    </row>
    <row r="394" spans="2:31" s="65" customFormat="1" ht="84" x14ac:dyDescent="0.4">
      <c r="B394" s="66"/>
      <c r="C394" s="7"/>
      <c r="D394" s="54" t="s">
        <v>74</v>
      </c>
      <c r="E394" s="87" t="s">
        <v>329</v>
      </c>
      <c r="F394" s="87">
        <v>100</v>
      </c>
      <c r="G394" s="55"/>
      <c r="H394" s="134">
        <v>695</v>
      </c>
      <c r="I394" s="134"/>
      <c r="J394" s="134">
        <f t="shared" si="113"/>
        <v>695</v>
      </c>
      <c r="K394" s="134">
        <v>695</v>
      </c>
      <c r="L394" s="134"/>
      <c r="M394" s="133">
        <f t="shared" si="99"/>
        <v>695</v>
      </c>
      <c r="N394" s="134"/>
      <c r="O394" s="134">
        <f t="shared" si="114"/>
        <v>695</v>
      </c>
      <c r="P394" s="134"/>
      <c r="Q394" s="133">
        <f t="shared" si="100"/>
        <v>695</v>
      </c>
      <c r="R394" s="134"/>
      <c r="S394" s="133">
        <f t="shared" si="101"/>
        <v>695</v>
      </c>
      <c r="T394" s="134"/>
      <c r="U394" s="133">
        <f t="shared" si="101"/>
        <v>695</v>
      </c>
      <c r="V394" s="134"/>
      <c r="W394" s="133">
        <f t="shared" si="101"/>
        <v>695</v>
      </c>
      <c r="X394" s="134"/>
      <c r="Y394" s="133">
        <f t="shared" si="102"/>
        <v>695</v>
      </c>
      <c r="Z394" s="134"/>
      <c r="AA394" s="133">
        <f t="shared" si="103"/>
        <v>695</v>
      </c>
      <c r="AB394" s="134"/>
      <c r="AC394" s="133">
        <f t="shared" si="104"/>
        <v>695</v>
      </c>
      <c r="AD394" s="134"/>
      <c r="AE394" s="133">
        <f t="shared" si="104"/>
        <v>695</v>
      </c>
    </row>
    <row r="395" spans="2:31" s="65" customFormat="1" ht="42" x14ac:dyDescent="0.4">
      <c r="B395" s="66"/>
      <c r="C395" s="7"/>
      <c r="D395" s="54" t="s">
        <v>14</v>
      </c>
      <c r="E395" s="87" t="s">
        <v>329</v>
      </c>
      <c r="F395" s="87">
        <v>200</v>
      </c>
      <c r="G395" s="55"/>
      <c r="H395" s="134">
        <v>81</v>
      </c>
      <c r="I395" s="134"/>
      <c r="J395" s="134">
        <f t="shared" si="113"/>
        <v>81</v>
      </c>
      <c r="K395" s="134">
        <v>81</v>
      </c>
      <c r="L395" s="134"/>
      <c r="M395" s="133">
        <f t="shared" si="99"/>
        <v>81</v>
      </c>
      <c r="N395" s="134"/>
      <c r="O395" s="134">
        <f t="shared" si="114"/>
        <v>81</v>
      </c>
      <c r="P395" s="134"/>
      <c r="Q395" s="133">
        <f t="shared" si="100"/>
        <v>81</v>
      </c>
      <c r="R395" s="134"/>
      <c r="S395" s="133">
        <f t="shared" si="101"/>
        <v>81</v>
      </c>
      <c r="T395" s="134"/>
      <c r="U395" s="133">
        <f t="shared" si="101"/>
        <v>81</v>
      </c>
      <c r="V395" s="134"/>
      <c r="W395" s="133">
        <f t="shared" si="101"/>
        <v>81</v>
      </c>
      <c r="X395" s="134"/>
      <c r="Y395" s="133">
        <f t="shared" si="102"/>
        <v>81</v>
      </c>
      <c r="Z395" s="134"/>
      <c r="AA395" s="133">
        <f t="shared" si="103"/>
        <v>81</v>
      </c>
      <c r="AB395" s="134"/>
      <c r="AC395" s="133">
        <f t="shared" si="104"/>
        <v>81</v>
      </c>
      <c r="AD395" s="134"/>
      <c r="AE395" s="133">
        <f t="shared" si="104"/>
        <v>81</v>
      </c>
    </row>
    <row r="396" spans="2:31" s="65" customFormat="1" ht="63" x14ac:dyDescent="0.4">
      <c r="B396" s="66"/>
      <c r="C396" s="7"/>
      <c r="D396" s="54" t="s">
        <v>165</v>
      </c>
      <c r="E396" s="87" t="s">
        <v>330</v>
      </c>
      <c r="F396" s="87"/>
      <c r="G396" s="55"/>
      <c r="H396" s="134">
        <f>H397+H398</f>
        <v>4065.5</v>
      </c>
      <c r="I396" s="134">
        <f>I397+I398</f>
        <v>0</v>
      </c>
      <c r="J396" s="134">
        <f t="shared" si="113"/>
        <v>4065.5</v>
      </c>
      <c r="K396" s="134">
        <f>K397+K398</f>
        <v>4065.5</v>
      </c>
      <c r="L396" s="134">
        <f>L397+L398</f>
        <v>0</v>
      </c>
      <c r="M396" s="133">
        <f t="shared" si="99"/>
        <v>4065.5</v>
      </c>
      <c r="N396" s="134">
        <f>N397+N398</f>
        <v>0</v>
      </c>
      <c r="O396" s="134">
        <f t="shared" si="114"/>
        <v>4065.5</v>
      </c>
      <c r="P396" s="134">
        <f>P397+P398</f>
        <v>0</v>
      </c>
      <c r="Q396" s="133">
        <f t="shared" si="100"/>
        <v>4065.5</v>
      </c>
      <c r="R396" s="134">
        <f>R397+R398</f>
        <v>0</v>
      </c>
      <c r="S396" s="133">
        <f t="shared" si="101"/>
        <v>4065.5</v>
      </c>
      <c r="T396" s="134">
        <f>T397+T398</f>
        <v>0</v>
      </c>
      <c r="U396" s="133">
        <f t="shared" si="101"/>
        <v>4065.5</v>
      </c>
      <c r="V396" s="134">
        <f>V397+V398</f>
        <v>0</v>
      </c>
      <c r="W396" s="133">
        <f t="shared" si="101"/>
        <v>4065.5</v>
      </c>
      <c r="X396" s="134">
        <f>X397+X398</f>
        <v>0</v>
      </c>
      <c r="Y396" s="133">
        <f t="shared" si="102"/>
        <v>4065.5</v>
      </c>
      <c r="Z396" s="134">
        <f>Z397+Z398</f>
        <v>0</v>
      </c>
      <c r="AA396" s="133">
        <f t="shared" si="103"/>
        <v>4065.5</v>
      </c>
      <c r="AB396" s="134">
        <f>AB397+AB398</f>
        <v>0</v>
      </c>
      <c r="AC396" s="133">
        <f t="shared" si="104"/>
        <v>4065.5</v>
      </c>
      <c r="AD396" s="134">
        <f>AD397+AD398</f>
        <v>0</v>
      </c>
      <c r="AE396" s="133">
        <f t="shared" si="104"/>
        <v>4065.5</v>
      </c>
    </row>
    <row r="397" spans="2:31" s="65" customFormat="1" ht="84" x14ac:dyDescent="0.4">
      <c r="B397" s="66"/>
      <c r="C397" s="7"/>
      <c r="D397" s="54" t="s">
        <v>74</v>
      </c>
      <c r="E397" s="87" t="s">
        <v>330</v>
      </c>
      <c r="F397" s="87">
        <v>100</v>
      </c>
      <c r="G397" s="55"/>
      <c r="H397" s="134">
        <v>3660.5</v>
      </c>
      <c r="I397" s="134"/>
      <c r="J397" s="134">
        <f t="shared" si="113"/>
        <v>3660.5</v>
      </c>
      <c r="K397" s="134">
        <v>3660.5</v>
      </c>
      <c r="L397" s="134"/>
      <c r="M397" s="133">
        <f t="shared" si="99"/>
        <v>3660.5</v>
      </c>
      <c r="N397" s="134"/>
      <c r="O397" s="134">
        <f t="shared" si="114"/>
        <v>3660.5</v>
      </c>
      <c r="P397" s="134"/>
      <c r="Q397" s="133">
        <f t="shared" si="100"/>
        <v>3660.5</v>
      </c>
      <c r="R397" s="134"/>
      <c r="S397" s="133">
        <f t="shared" si="101"/>
        <v>3660.5</v>
      </c>
      <c r="T397" s="134"/>
      <c r="U397" s="133">
        <f t="shared" si="101"/>
        <v>3660.5</v>
      </c>
      <c r="V397" s="134"/>
      <c r="W397" s="133">
        <f t="shared" si="101"/>
        <v>3660.5</v>
      </c>
      <c r="X397" s="134"/>
      <c r="Y397" s="133">
        <f t="shared" si="102"/>
        <v>3660.5</v>
      </c>
      <c r="Z397" s="134"/>
      <c r="AA397" s="133">
        <f t="shared" si="103"/>
        <v>3660.5</v>
      </c>
      <c r="AB397" s="134"/>
      <c r="AC397" s="133">
        <f t="shared" si="104"/>
        <v>3660.5</v>
      </c>
      <c r="AD397" s="134"/>
      <c r="AE397" s="133">
        <f t="shared" si="104"/>
        <v>3660.5</v>
      </c>
    </row>
    <row r="398" spans="2:31" s="65" customFormat="1" ht="42" x14ac:dyDescent="0.4">
      <c r="B398" s="66"/>
      <c r="C398" s="7"/>
      <c r="D398" s="54" t="s">
        <v>14</v>
      </c>
      <c r="E398" s="87" t="s">
        <v>330</v>
      </c>
      <c r="F398" s="87">
        <v>200</v>
      </c>
      <c r="G398" s="55"/>
      <c r="H398" s="134">
        <v>405</v>
      </c>
      <c r="I398" s="134"/>
      <c r="J398" s="134">
        <f t="shared" si="113"/>
        <v>405</v>
      </c>
      <c r="K398" s="134">
        <v>405</v>
      </c>
      <c r="L398" s="134"/>
      <c r="M398" s="133">
        <f t="shared" si="99"/>
        <v>405</v>
      </c>
      <c r="N398" s="134"/>
      <c r="O398" s="134">
        <f t="shared" si="114"/>
        <v>405</v>
      </c>
      <c r="P398" s="134"/>
      <c r="Q398" s="133">
        <f t="shared" si="100"/>
        <v>405</v>
      </c>
      <c r="R398" s="134"/>
      <c r="S398" s="133">
        <f t="shared" si="101"/>
        <v>405</v>
      </c>
      <c r="T398" s="134"/>
      <c r="U398" s="133">
        <f t="shared" si="101"/>
        <v>405</v>
      </c>
      <c r="V398" s="134"/>
      <c r="W398" s="133">
        <f t="shared" si="101"/>
        <v>405</v>
      </c>
      <c r="X398" s="134"/>
      <c r="Y398" s="133">
        <f t="shared" si="102"/>
        <v>405</v>
      </c>
      <c r="Z398" s="134"/>
      <c r="AA398" s="133">
        <f t="shared" si="103"/>
        <v>405</v>
      </c>
      <c r="AB398" s="134"/>
      <c r="AC398" s="133">
        <f t="shared" si="104"/>
        <v>405</v>
      </c>
      <c r="AD398" s="134"/>
      <c r="AE398" s="133">
        <f t="shared" si="104"/>
        <v>405</v>
      </c>
    </row>
    <row r="399" spans="2:31" s="65" customFormat="1" ht="63" x14ac:dyDescent="0.4">
      <c r="B399" s="66"/>
      <c r="C399" s="7"/>
      <c r="D399" s="54" t="s">
        <v>276</v>
      </c>
      <c r="E399" s="87" t="s">
        <v>331</v>
      </c>
      <c r="F399" s="87"/>
      <c r="G399" s="55"/>
      <c r="H399" s="134">
        <f>H400+H401</f>
        <v>3162.9</v>
      </c>
      <c r="I399" s="134">
        <f>I400+I401</f>
        <v>0</v>
      </c>
      <c r="J399" s="134">
        <f t="shared" si="113"/>
        <v>3162.9</v>
      </c>
      <c r="K399" s="134">
        <f>K400+K401</f>
        <v>3162.9</v>
      </c>
      <c r="L399" s="134">
        <f>L400+L401</f>
        <v>0</v>
      </c>
      <c r="M399" s="133">
        <f t="shared" si="99"/>
        <v>3162.9</v>
      </c>
      <c r="N399" s="134">
        <f>N400+N401</f>
        <v>0</v>
      </c>
      <c r="O399" s="134">
        <f t="shared" si="114"/>
        <v>3162.9</v>
      </c>
      <c r="P399" s="134">
        <f>P400+P401</f>
        <v>0</v>
      </c>
      <c r="Q399" s="133">
        <f t="shared" si="100"/>
        <v>3162.9</v>
      </c>
      <c r="R399" s="134">
        <f>R400+R401</f>
        <v>0</v>
      </c>
      <c r="S399" s="133">
        <f t="shared" si="101"/>
        <v>3162.9</v>
      </c>
      <c r="T399" s="134">
        <f>T400+T401</f>
        <v>0</v>
      </c>
      <c r="U399" s="133">
        <f t="shared" si="101"/>
        <v>3162.9</v>
      </c>
      <c r="V399" s="134">
        <f>V400+V401</f>
        <v>0</v>
      </c>
      <c r="W399" s="133">
        <f t="shared" si="101"/>
        <v>3162.9</v>
      </c>
      <c r="X399" s="134">
        <f>X400+X401</f>
        <v>0</v>
      </c>
      <c r="Y399" s="133">
        <f t="shared" si="102"/>
        <v>3162.9</v>
      </c>
      <c r="Z399" s="134">
        <f>Z400+Z401</f>
        <v>0</v>
      </c>
      <c r="AA399" s="133">
        <f t="shared" si="103"/>
        <v>3162.9</v>
      </c>
      <c r="AB399" s="134">
        <f>AB400+AB401</f>
        <v>0</v>
      </c>
      <c r="AC399" s="133">
        <f t="shared" si="104"/>
        <v>3162.9</v>
      </c>
      <c r="AD399" s="134">
        <f>AD400+AD401</f>
        <v>0</v>
      </c>
      <c r="AE399" s="133">
        <f t="shared" si="104"/>
        <v>3162.9</v>
      </c>
    </row>
    <row r="400" spans="2:31" s="65" customFormat="1" ht="84" x14ac:dyDescent="0.4">
      <c r="B400" s="66"/>
      <c r="C400" s="7"/>
      <c r="D400" s="54" t="s">
        <v>74</v>
      </c>
      <c r="E400" s="87" t="s">
        <v>331</v>
      </c>
      <c r="F400" s="87">
        <v>100</v>
      </c>
      <c r="G400" s="55"/>
      <c r="H400" s="134">
        <v>2919.9</v>
      </c>
      <c r="I400" s="134"/>
      <c r="J400" s="134">
        <f t="shared" si="113"/>
        <v>2919.9</v>
      </c>
      <c r="K400" s="134">
        <v>2919.9</v>
      </c>
      <c r="L400" s="134"/>
      <c r="M400" s="133">
        <f t="shared" si="99"/>
        <v>2919.9</v>
      </c>
      <c r="N400" s="134"/>
      <c r="O400" s="134">
        <f t="shared" si="114"/>
        <v>2919.9</v>
      </c>
      <c r="P400" s="134"/>
      <c r="Q400" s="133">
        <f t="shared" si="100"/>
        <v>2919.9</v>
      </c>
      <c r="R400" s="134"/>
      <c r="S400" s="133">
        <f t="shared" si="101"/>
        <v>2919.9</v>
      </c>
      <c r="T400" s="134"/>
      <c r="U400" s="133">
        <f t="shared" si="101"/>
        <v>2919.9</v>
      </c>
      <c r="V400" s="134"/>
      <c r="W400" s="133">
        <f t="shared" si="101"/>
        <v>2919.9</v>
      </c>
      <c r="X400" s="134"/>
      <c r="Y400" s="133">
        <f t="shared" si="102"/>
        <v>2919.9</v>
      </c>
      <c r="Z400" s="134"/>
      <c r="AA400" s="133">
        <f t="shared" si="103"/>
        <v>2919.9</v>
      </c>
      <c r="AB400" s="134"/>
      <c r="AC400" s="133">
        <f t="shared" si="104"/>
        <v>2919.9</v>
      </c>
      <c r="AD400" s="134"/>
      <c r="AE400" s="133">
        <f t="shared" si="104"/>
        <v>2919.9</v>
      </c>
    </row>
    <row r="401" spans="2:31" s="65" customFormat="1" ht="42" x14ac:dyDescent="0.4">
      <c r="B401" s="66"/>
      <c r="C401" s="7"/>
      <c r="D401" s="54" t="s">
        <v>14</v>
      </c>
      <c r="E401" s="87" t="s">
        <v>331</v>
      </c>
      <c r="F401" s="87">
        <v>200</v>
      </c>
      <c r="G401" s="55"/>
      <c r="H401" s="134">
        <v>243</v>
      </c>
      <c r="I401" s="134"/>
      <c r="J401" s="134">
        <f t="shared" si="113"/>
        <v>243</v>
      </c>
      <c r="K401" s="134">
        <v>243</v>
      </c>
      <c r="L401" s="134"/>
      <c r="M401" s="133">
        <f t="shared" si="99"/>
        <v>243</v>
      </c>
      <c r="N401" s="134"/>
      <c r="O401" s="134">
        <f t="shared" si="114"/>
        <v>243</v>
      </c>
      <c r="P401" s="134"/>
      <c r="Q401" s="133">
        <f t="shared" si="100"/>
        <v>243</v>
      </c>
      <c r="R401" s="134"/>
      <c r="S401" s="133">
        <f t="shared" si="101"/>
        <v>243</v>
      </c>
      <c r="T401" s="134"/>
      <c r="U401" s="133">
        <f t="shared" si="101"/>
        <v>243</v>
      </c>
      <c r="V401" s="134"/>
      <c r="W401" s="133">
        <f t="shared" si="101"/>
        <v>243</v>
      </c>
      <c r="X401" s="134"/>
      <c r="Y401" s="133">
        <f t="shared" si="102"/>
        <v>243</v>
      </c>
      <c r="Z401" s="134"/>
      <c r="AA401" s="133">
        <f t="shared" si="103"/>
        <v>243</v>
      </c>
      <c r="AB401" s="134"/>
      <c r="AC401" s="133">
        <f t="shared" si="104"/>
        <v>243</v>
      </c>
      <c r="AD401" s="134"/>
      <c r="AE401" s="133">
        <f t="shared" si="104"/>
        <v>243</v>
      </c>
    </row>
    <row r="402" spans="2:31" ht="33" customHeight="1" x14ac:dyDescent="0.4">
      <c r="B402" s="12"/>
      <c r="C402" s="7"/>
      <c r="D402" s="54" t="s">
        <v>169</v>
      </c>
      <c r="E402" s="87" t="s">
        <v>170</v>
      </c>
      <c r="F402" s="87"/>
      <c r="G402" s="55"/>
      <c r="H402" s="134">
        <f>H403</f>
        <v>61237.200000000004</v>
      </c>
      <c r="I402" s="134">
        <f>I403</f>
        <v>0</v>
      </c>
      <c r="J402" s="134">
        <f t="shared" si="113"/>
        <v>61237.200000000004</v>
      </c>
      <c r="K402" s="134">
        <f>K403</f>
        <v>61466.200000000004</v>
      </c>
      <c r="L402" s="134">
        <f>L403</f>
        <v>0</v>
      </c>
      <c r="M402" s="133">
        <f t="shared" si="99"/>
        <v>61237.200000000004</v>
      </c>
      <c r="N402" s="134">
        <f>N403</f>
        <v>0</v>
      </c>
      <c r="O402" s="134">
        <f t="shared" si="114"/>
        <v>61466.200000000004</v>
      </c>
      <c r="P402" s="134">
        <f>P403</f>
        <v>0</v>
      </c>
      <c r="Q402" s="133">
        <f t="shared" si="100"/>
        <v>61237.200000000004</v>
      </c>
      <c r="R402" s="134">
        <f>R403</f>
        <v>0</v>
      </c>
      <c r="S402" s="133">
        <f t="shared" si="101"/>
        <v>61237.200000000004</v>
      </c>
      <c r="T402" s="134">
        <f>T403</f>
        <v>0</v>
      </c>
      <c r="U402" s="133">
        <f t="shared" si="101"/>
        <v>61237.200000000004</v>
      </c>
      <c r="V402" s="134">
        <f>V403</f>
        <v>0</v>
      </c>
      <c r="W402" s="133">
        <f t="shared" si="101"/>
        <v>61237.200000000004</v>
      </c>
      <c r="X402" s="134">
        <f>X403</f>
        <v>0</v>
      </c>
      <c r="Y402" s="133">
        <f t="shared" si="102"/>
        <v>61466.200000000004</v>
      </c>
      <c r="Z402" s="134">
        <f>Z403</f>
        <v>0</v>
      </c>
      <c r="AA402" s="133">
        <f t="shared" si="103"/>
        <v>61466.200000000004</v>
      </c>
      <c r="AB402" s="134">
        <f>AB403</f>
        <v>0</v>
      </c>
      <c r="AC402" s="133">
        <f t="shared" si="104"/>
        <v>61466.200000000004</v>
      </c>
      <c r="AD402" s="134">
        <f>AD403</f>
        <v>0</v>
      </c>
      <c r="AE402" s="133">
        <f t="shared" si="104"/>
        <v>61466.200000000004</v>
      </c>
    </row>
    <row r="403" spans="2:31" ht="42" x14ac:dyDescent="0.4">
      <c r="B403" s="12"/>
      <c r="C403" s="7"/>
      <c r="D403" s="33" t="s">
        <v>62</v>
      </c>
      <c r="E403" s="87" t="s">
        <v>171</v>
      </c>
      <c r="F403" s="87"/>
      <c r="G403" s="55"/>
      <c r="H403" s="134">
        <f>H404+H405+H406</f>
        <v>61237.200000000004</v>
      </c>
      <c r="I403" s="134">
        <f>I404+I405+I406</f>
        <v>0</v>
      </c>
      <c r="J403" s="134">
        <f t="shared" si="113"/>
        <v>61237.200000000004</v>
      </c>
      <c r="K403" s="134">
        <f>K404+K405+K406</f>
        <v>61466.200000000004</v>
      </c>
      <c r="L403" s="134">
        <f>L404+L405+L406</f>
        <v>0</v>
      </c>
      <c r="M403" s="133">
        <f t="shared" si="99"/>
        <v>61237.200000000004</v>
      </c>
      <c r="N403" s="134">
        <f>N404+N405+N406</f>
        <v>0</v>
      </c>
      <c r="O403" s="134">
        <f t="shared" si="114"/>
        <v>61466.200000000004</v>
      </c>
      <c r="P403" s="134">
        <f>P404+P405+P406</f>
        <v>0</v>
      </c>
      <c r="Q403" s="133">
        <f t="shared" si="100"/>
        <v>61237.200000000004</v>
      </c>
      <c r="R403" s="134">
        <f>R404+R405+R406</f>
        <v>0</v>
      </c>
      <c r="S403" s="133">
        <f t="shared" si="101"/>
        <v>61237.200000000004</v>
      </c>
      <c r="T403" s="134">
        <f>T404+T405+T406</f>
        <v>0</v>
      </c>
      <c r="U403" s="133">
        <f t="shared" si="101"/>
        <v>61237.200000000004</v>
      </c>
      <c r="V403" s="134">
        <f>V404+V405+V406</f>
        <v>0</v>
      </c>
      <c r="W403" s="133">
        <f t="shared" si="101"/>
        <v>61237.200000000004</v>
      </c>
      <c r="X403" s="134">
        <f>X404+X405+X406</f>
        <v>0</v>
      </c>
      <c r="Y403" s="133">
        <f t="shared" si="102"/>
        <v>61466.200000000004</v>
      </c>
      <c r="Z403" s="134">
        <f>Z404+Z405+Z406</f>
        <v>0</v>
      </c>
      <c r="AA403" s="133">
        <f t="shared" si="103"/>
        <v>61466.200000000004</v>
      </c>
      <c r="AB403" s="134">
        <f>AB404+AB405+AB406</f>
        <v>0</v>
      </c>
      <c r="AC403" s="133">
        <f t="shared" si="104"/>
        <v>61466.200000000004</v>
      </c>
      <c r="AD403" s="134">
        <f>AD404+AD405+AD406</f>
        <v>0</v>
      </c>
      <c r="AE403" s="133">
        <f t="shared" si="104"/>
        <v>61466.200000000004</v>
      </c>
    </row>
    <row r="404" spans="2:31" ht="117.75" customHeight="1" x14ac:dyDescent="0.4">
      <c r="B404" s="12"/>
      <c r="C404" s="7"/>
      <c r="D404" s="33" t="s">
        <v>74</v>
      </c>
      <c r="E404" s="87" t="s">
        <v>171</v>
      </c>
      <c r="F404" s="87">
        <v>100</v>
      </c>
      <c r="G404" s="55">
        <v>13</v>
      </c>
      <c r="H404" s="134">
        <v>42364</v>
      </c>
      <c r="I404" s="134"/>
      <c r="J404" s="134">
        <f t="shared" si="113"/>
        <v>42364</v>
      </c>
      <c r="K404" s="134">
        <v>42364</v>
      </c>
      <c r="L404" s="134"/>
      <c r="M404" s="133">
        <f t="shared" si="99"/>
        <v>42364</v>
      </c>
      <c r="N404" s="134"/>
      <c r="O404" s="134">
        <f t="shared" si="114"/>
        <v>42364</v>
      </c>
      <c r="P404" s="134"/>
      <c r="Q404" s="133">
        <f t="shared" si="100"/>
        <v>42364</v>
      </c>
      <c r="R404" s="134"/>
      <c r="S404" s="133">
        <f t="shared" si="101"/>
        <v>42364</v>
      </c>
      <c r="T404" s="134"/>
      <c r="U404" s="133">
        <f t="shared" si="101"/>
        <v>42364</v>
      </c>
      <c r="V404" s="134"/>
      <c r="W404" s="133">
        <f t="shared" si="101"/>
        <v>42364</v>
      </c>
      <c r="X404" s="134"/>
      <c r="Y404" s="133">
        <f t="shared" si="102"/>
        <v>42364</v>
      </c>
      <c r="Z404" s="134"/>
      <c r="AA404" s="133">
        <f t="shared" si="103"/>
        <v>42364</v>
      </c>
      <c r="AB404" s="134"/>
      <c r="AC404" s="133">
        <f t="shared" si="104"/>
        <v>42364</v>
      </c>
      <c r="AD404" s="134"/>
      <c r="AE404" s="133">
        <f t="shared" si="104"/>
        <v>42364</v>
      </c>
    </row>
    <row r="405" spans="2:31" ht="47.25" customHeight="1" x14ac:dyDescent="0.4">
      <c r="B405" s="12"/>
      <c r="C405" s="7"/>
      <c r="D405" s="33" t="s">
        <v>14</v>
      </c>
      <c r="E405" s="87" t="s">
        <v>171</v>
      </c>
      <c r="F405" s="87">
        <v>200</v>
      </c>
      <c r="G405" s="55">
        <v>13</v>
      </c>
      <c r="H405" s="134">
        <v>18283.900000000001</v>
      </c>
      <c r="I405" s="134"/>
      <c r="J405" s="134">
        <f t="shared" si="113"/>
        <v>18283.900000000001</v>
      </c>
      <c r="K405" s="134">
        <v>18512.900000000001</v>
      </c>
      <c r="L405" s="134"/>
      <c r="M405" s="133">
        <f t="shared" si="99"/>
        <v>18283.900000000001</v>
      </c>
      <c r="N405" s="134"/>
      <c r="O405" s="134">
        <f t="shared" si="114"/>
        <v>18512.900000000001</v>
      </c>
      <c r="P405" s="134"/>
      <c r="Q405" s="133">
        <f t="shared" si="100"/>
        <v>18283.900000000001</v>
      </c>
      <c r="R405" s="134"/>
      <c r="S405" s="133">
        <f t="shared" si="101"/>
        <v>18283.900000000001</v>
      </c>
      <c r="T405" s="134"/>
      <c r="U405" s="133">
        <f t="shared" si="101"/>
        <v>18283.900000000001</v>
      </c>
      <c r="V405" s="134"/>
      <c r="W405" s="133">
        <f t="shared" si="101"/>
        <v>18283.900000000001</v>
      </c>
      <c r="X405" s="134"/>
      <c r="Y405" s="133">
        <f t="shared" si="102"/>
        <v>18512.900000000001</v>
      </c>
      <c r="Z405" s="134"/>
      <c r="AA405" s="133">
        <f t="shared" si="103"/>
        <v>18512.900000000001</v>
      </c>
      <c r="AB405" s="134"/>
      <c r="AC405" s="133">
        <f t="shared" si="104"/>
        <v>18512.900000000001</v>
      </c>
      <c r="AD405" s="134"/>
      <c r="AE405" s="133">
        <f t="shared" si="104"/>
        <v>18512.900000000001</v>
      </c>
    </row>
    <row r="406" spans="2:31" ht="28.5" customHeight="1" x14ac:dyDescent="0.4">
      <c r="B406" s="12"/>
      <c r="C406" s="7"/>
      <c r="D406" s="33" t="s">
        <v>18</v>
      </c>
      <c r="E406" s="87" t="s">
        <v>171</v>
      </c>
      <c r="F406" s="87">
        <v>800</v>
      </c>
      <c r="G406" s="55">
        <v>13</v>
      </c>
      <c r="H406" s="134">
        <v>589.29999999999995</v>
      </c>
      <c r="I406" s="134"/>
      <c r="J406" s="134">
        <f t="shared" si="113"/>
        <v>589.29999999999995</v>
      </c>
      <c r="K406" s="134">
        <v>589.29999999999995</v>
      </c>
      <c r="L406" s="134"/>
      <c r="M406" s="133">
        <f t="shared" si="99"/>
        <v>589.29999999999995</v>
      </c>
      <c r="N406" s="134"/>
      <c r="O406" s="134">
        <f t="shared" si="114"/>
        <v>589.29999999999995</v>
      </c>
      <c r="P406" s="134"/>
      <c r="Q406" s="133">
        <f t="shared" si="100"/>
        <v>589.29999999999995</v>
      </c>
      <c r="R406" s="134"/>
      <c r="S406" s="133">
        <f t="shared" si="101"/>
        <v>589.29999999999995</v>
      </c>
      <c r="T406" s="134"/>
      <c r="U406" s="133">
        <f t="shared" si="101"/>
        <v>589.29999999999995</v>
      </c>
      <c r="V406" s="134"/>
      <c r="W406" s="133">
        <f t="shared" si="101"/>
        <v>589.29999999999995</v>
      </c>
      <c r="X406" s="134"/>
      <c r="Y406" s="133">
        <f t="shared" si="102"/>
        <v>589.29999999999995</v>
      </c>
      <c r="Z406" s="134"/>
      <c r="AA406" s="133">
        <f t="shared" si="103"/>
        <v>589.29999999999995</v>
      </c>
      <c r="AB406" s="134"/>
      <c r="AC406" s="133">
        <f t="shared" si="104"/>
        <v>589.29999999999995</v>
      </c>
      <c r="AD406" s="134"/>
      <c r="AE406" s="133">
        <f t="shared" si="104"/>
        <v>589.29999999999995</v>
      </c>
    </row>
    <row r="407" spans="2:31" ht="21" x14ac:dyDescent="0.4">
      <c r="B407" s="12"/>
      <c r="C407" s="7"/>
      <c r="D407" s="54" t="s">
        <v>172</v>
      </c>
      <c r="E407" s="87" t="s">
        <v>173</v>
      </c>
      <c r="F407" s="87"/>
      <c r="G407" s="55"/>
      <c r="H407" s="134">
        <f t="shared" ref="H407:AD408" si="115">H408</f>
        <v>500</v>
      </c>
      <c r="I407" s="134">
        <f t="shared" si="115"/>
        <v>0</v>
      </c>
      <c r="J407" s="134">
        <f t="shared" si="113"/>
        <v>500</v>
      </c>
      <c r="K407" s="134">
        <f t="shared" si="115"/>
        <v>500</v>
      </c>
      <c r="L407" s="134">
        <f t="shared" si="115"/>
        <v>0</v>
      </c>
      <c r="M407" s="133">
        <f t="shared" si="99"/>
        <v>500</v>
      </c>
      <c r="N407" s="134">
        <f t="shared" si="115"/>
        <v>0</v>
      </c>
      <c r="O407" s="134">
        <f t="shared" si="114"/>
        <v>500</v>
      </c>
      <c r="P407" s="134">
        <f t="shared" si="115"/>
        <v>0</v>
      </c>
      <c r="Q407" s="133">
        <f t="shared" si="100"/>
        <v>500</v>
      </c>
      <c r="R407" s="134">
        <f t="shared" si="115"/>
        <v>0</v>
      </c>
      <c r="S407" s="133">
        <f t="shared" si="101"/>
        <v>500</v>
      </c>
      <c r="T407" s="134">
        <f t="shared" si="115"/>
        <v>0</v>
      </c>
      <c r="U407" s="133">
        <f t="shared" si="101"/>
        <v>500</v>
      </c>
      <c r="V407" s="134">
        <f t="shared" si="115"/>
        <v>0</v>
      </c>
      <c r="W407" s="133">
        <f t="shared" si="101"/>
        <v>500</v>
      </c>
      <c r="X407" s="134">
        <f t="shared" si="115"/>
        <v>0</v>
      </c>
      <c r="Y407" s="133">
        <f t="shared" si="102"/>
        <v>500</v>
      </c>
      <c r="Z407" s="134">
        <f t="shared" ref="Z407:Z408" si="116">Z408</f>
        <v>0</v>
      </c>
      <c r="AA407" s="133">
        <f t="shared" si="103"/>
        <v>500</v>
      </c>
      <c r="AB407" s="134">
        <f t="shared" si="115"/>
        <v>0</v>
      </c>
      <c r="AC407" s="133">
        <f t="shared" si="104"/>
        <v>500</v>
      </c>
      <c r="AD407" s="134">
        <f t="shared" si="115"/>
        <v>0</v>
      </c>
      <c r="AE407" s="133">
        <f t="shared" si="104"/>
        <v>500</v>
      </c>
    </row>
    <row r="408" spans="2:31" ht="46.5" customHeight="1" x14ac:dyDescent="0.4">
      <c r="B408" s="12"/>
      <c r="C408" s="7"/>
      <c r="D408" s="33" t="s">
        <v>209</v>
      </c>
      <c r="E408" s="87" t="s">
        <v>174</v>
      </c>
      <c r="F408" s="87"/>
      <c r="G408" s="55"/>
      <c r="H408" s="134">
        <f t="shared" si="115"/>
        <v>500</v>
      </c>
      <c r="I408" s="134">
        <f t="shared" si="115"/>
        <v>0</v>
      </c>
      <c r="J408" s="134">
        <f t="shared" si="113"/>
        <v>500</v>
      </c>
      <c r="K408" s="134">
        <f t="shared" si="115"/>
        <v>500</v>
      </c>
      <c r="L408" s="134">
        <f t="shared" si="115"/>
        <v>0</v>
      </c>
      <c r="M408" s="133">
        <f t="shared" si="99"/>
        <v>500</v>
      </c>
      <c r="N408" s="134">
        <f t="shared" si="115"/>
        <v>0</v>
      </c>
      <c r="O408" s="134">
        <f t="shared" si="114"/>
        <v>500</v>
      </c>
      <c r="P408" s="134">
        <f t="shared" si="115"/>
        <v>0</v>
      </c>
      <c r="Q408" s="133">
        <f t="shared" si="100"/>
        <v>500</v>
      </c>
      <c r="R408" s="134">
        <f t="shared" si="115"/>
        <v>0</v>
      </c>
      <c r="S408" s="133">
        <f t="shared" si="101"/>
        <v>500</v>
      </c>
      <c r="T408" s="134">
        <f t="shared" si="115"/>
        <v>0</v>
      </c>
      <c r="U408" s="133">
        <f t="shared" si="101"/>
        <v>500</v>
      </c>
      <c r="V408" s="134">
        <f t="shared" si="115"/>
        <v>0</v>
      </c>
      <c r="W408" s="133">
        <f t="shared" si="101"/>
        <v>500</v>
      </c>
      <c r="X408" s="134">
        <f t="shared" si="115"/>
        <v>0</v>
      </c>
      <c r="Y408" s="133">
        <f t="shared" si="102"/>
        <v>500</v>
      </c>
      <c r="Z408" s="134">
        <f t="shared" si="116"/>
        <v>0</v>
      </c>
      <c r="AA408" s="133">
        <f t="shared" si="103"/>
        <v>500</v>
      </c>
      <c r="AB408" s="134">
        <f t="shared" si="115"/>
        <v>0</v>
      </c>
      <c r="AC408" s="133">
        <f t="shared" si="104"/>
        <v>500</v>
      </c>
      <c r="AD408" s="134">
        <f t="shared" si="115"/>
        <v>0</v>
      </c>
      <c r="AE408" s="133">
        <f t="shared" si="104"/>
        <v>500</v>
      </c>
    </row>
    <row r="409" spans="2:31" ht="28.5" customHeight="1" x14ac:dyDescent="0.4">
      <c r="B409" s="12"/>
      <c r="C409" s="7"/>
      <c r="D409" s="33" t="s">
        <v>18</v>
      </c>
      <c r="E409" s="87" t="s">
        <v>174</v>
      </c>
      <c r="F409" s="87">
        <v>800</v>
      </c>
      <c r="G409" s="55">
        <v>11</v>
      </c>
      <c r="H409" s="134">
        <v>500</v>
      </c>
      <c r="I409" s="134"/>
      <c r="J409" s="134">
        <f t="shared" si="113"/>
        <v>500</v>
      </c>
      <c r="K409" s="134">
        <v>500</v>
      </c>
      <c r="L409" s="134"/>
      <c r="M409" s="133">
        <f t="shared" si="99"/>
        <v>500</v>
      </c>
      <c r="N409" s="134"/>
      <c r="O409" s="134">
        <f t="shared" si="114"/>
        <v>500</v>
      </c>
      <c r="P409" s="134"/>
      <c r="Q409" s="133">
        <f t="shared" si="100"/>
        <v>500</v>
      </c>
      <c r="R409" s="134"/>
      <c r="S409" s="133">
        <f t="shared" si="101"/>
        <v>500</v>
      </c>
      <c r="T409" s="134"/>
      <c r="U409" s="133">
        <f t="shared" si="101"/>
        <v>500</v>
      </c>
      <c r="V409" s="134"/>
      <c r="W409" s="133">
        <f t="shared" si="101"/>
        <v>500</v>
      </c>
      <c r="X409" s="134"/>
      <c r="Y409" s="133">
        <f t="shared" si="102"/>
        <v>500</v>
      </c>
      <c r="Z409" s="134"/>
      <c r="AA409" s="133">
        <f t="shared" si="103"/>
        <v>500</v>
      </c>
      <c r="AB409" s="134"/>
      <c r="AC409" s="133">
        <f t="shared" si="104"/>
        <v>500</v>
      </c>
      <c r="AD409" s="134"/>
      <c r="AE409" s="133">
        <f t="shared" si="104"/>
        <v>500</v>
      </c>
    </row>
    <row r="410" spans="2:31" ht="58.2" customHeight="1" x14ac:dyDescent="0.4">
      <c r="B410" s="12"/>
      <c r="C410" s="7"/>
      <c r="D410" s="54" t="s">
        <v>175</v>
      </c>
      <c r="E410" s="87" t="s">
        <v>176</v>
      </c>
      <c r="F410" s="87"/>
      <c r="G410" s="55"/>
      <c r="H410" s="134">
        <f>H411+H414+H417+H421</f>
        <v>22112.7</v>
      </c>
      <c r="I410" s="134">
        <f>I411+I414+I417+I421</f>
        <v>0</v>
      </c>
      <c r="J410" s="134">
        <f t="shared" si="113"/>
        <v>22112.7</v>
      </c>
      <c r="K410" s="134">
        <f>K411+K414+K417+K421</f>
        <v>22116.399999999998</v>
      </c>
      <c r="L410" s="134">
        <f>L411+L414+L417+L421</f>
        <v>0</v>
      </c>
      <c r="M410" s="133">
        <f t="shared" si="99"/>
        <v>22112.7</v>
      </c>
      <c r="N410" s="134">
        <f>N411+N414+N417+N421</f>
        <v>0</v>
      </c>
      <c r="O410" s="134">
        <f t="shared" si="114"/>
        <v>22116.399999999998</v>
      </c>
      <c r="P410" s="134">
        <f>P411+P414+P417+P421</f>
        <v>0</v>
      </c>
      <c r="Q410" s="133">
        <f t="shared" si="100"/>
        <v>22112.7</v>
      </c>
      <c r="R410" s="134">
        <f>R411+R414+R417+R421</f>
        <v>0</v>
      </c>
      <c r="S410" s="133">
        <f t="shared" si="101"/>
        <v>22112.7</v>
      </c>
      <c r="T410" s="134">
        <f>T411+T414+T417+T421</f>
        <v>0</v>
      </c>
      <c r="U410" s="133">
        <f t="shared" si="101"/>
        <v>22112.7</v>
      </c>
      <c r="V410" s="134">
        <f>V411+V414+V417+V421</f>
        <v>0</v>
      </c>
      <c r="W410" s="133">
        <f t="shared" si="101"/>
        <v>22112.7</v>
      </c>
      <c r="X410" s="134">
        <f>X411+X414+X417+X421</f>
        <v>0</v>
      </c>
      <c r="Y410" s="133">
        <f t="shared" si="102"/>
        <v>22116.399999999998</v>
      </c>
      <c r="Z410" s="134">
        <f>Z411+Z414+Z417+Z421</f>
        <v>0</v>
      </c>
      <c r="AA410" s="133">
        <f t="shared" si="103"/>
        <v>22116.399999999998</v>
      </c>
      <c r="AB410" s="134">
        <f>AB411+AB414+AB417+AB421</f>
        <v>0</v>
      </c>
      <c r="AC410" s="133">
        <f t="shared" si="104"/>
        <v>22116.399999999998</v>
      </c>
      <c r="AD410" s="134">
        <f>AD411+AD414+AD417+AD421</f>
        <v>0</v>
      </c>
      <c r="AE410" s="133">
        <f t="shared" si="104"/>
        <v>22116.399999999998</v>
      </c>
    </row>
    <row r="411" spans="2:31" ht="74.400000000000006" customHeight="1" x14ac:dyDescent="0.4">
      <c r="B411" s="12"/>
      <c r="C411" s="7"/>
      <c r="D411" s="36" t="s">
        <v>177</v>
      </c>
      <c r="E411" s="89" t="s">
        <v>178</v>
      </c>
      <c r="F411" s="89"/>
      <c r="G411" s="55"/>
      <c r="H411" s="134">
        <f>H412+H413</f>
        <v>10400.9</v>
      </c>
      <c r="I411" s="134">
        <f>I412+I413</f>
        <v>0</v>
      </c>
      <c r="J411" s="134">
        <f t="shared" si="113"/>
        <v>10400.9</v>
      </c>
      <c r="K411" s="134">
        <f>K412+K413</f>
        <v>10404.599999999999</v>
      </c>
      <c r="L411" s="134">
        <f>L412+L413</f>
        <v>0</v>
      </c>
      <c r="M411" s="133">
        <f t="shared" si="99"/>
        <v>10400.9</v>
      </c>
      <c r="N411" s="134">
        <f>N412+N413</f>
        <v>0</v>
      </c>
      <c r="O411" s="134">
        <f t="shared" si="114"/>
        <v>10404.599999999999</v>
      </c>
      <c r="P411" s="134">
        <f>P412+P413</f>
        <v>0</v>
      </c>
      <c r="Q411" s="133">
        <f t="shared" si="100"/>
        <v>10400.9</v>
      </c>
      <c r="R411" s="134">
        <f>R412+R413</f>
        <v>0</v>
      </c>
      <c r="S411" s="133">
        <f t="shared" si="101"/>
        <v>10400.9</v>
      </c>
      <c r="T411" s="134">
        <f>T412+T413</f>
        <v>0</v>
      </c>
      <c r="U411" s="133">
        <f t="shared" si="101"/>
        <v>10400.9</v>
      </c>
      <c r="V411" s="134">
        <f>V412+V413</f>
        <v>0</v>
      </c>
      <c r="W411" s="133">
        <f t="shared" si="101"/>
        <v>10400.9</v>
      </c>
      <c r="X411" s="134">
        <f>X412+X413</f>
        <v>0</v>
      </c>
      <c r="Y411" s="133">
        <f t="shared" si="102"/>
        <v>10404.599999999999</v>
      </c>
      <c r="Z411" s="134">
        <f>Z412+Z413</f>
        <v>0</v>
      </c>
      <c r="AA411" s="133">
        <f t="shared" si="103"/>
        <v>10404.599999999999</v>
      </c>
      <c r="AB411" s="134">
        <f>AB412+AB413</f>
        <v>0</v>
      </c>
      <c r="AC411" s="133">
        <f t="shared" si="104"/>
        <v>10404.599999999999</v>
      </c>
      <c r="AD411" s="134">
        <f>AD412+AD413</f>
        <v>0</v>
      </c>
      <c r="AE411" s="133">
        <f t="shared" si="104"/>
        <v>10404.599999999999</v>
      </c>
    </row>
    <row r="412" spans="2:31" ht="96.6" customHeight="1" x14ac:dyDescent="0.4">
      <c r="B412" s="12"/>
      <c r="C412" s="22"/>
      <c r="D412" s="33" t="s">
        <v>74</v>
      </c>
      <c r="E412" s="87" t="s">
        <v>178</v>
      </c>
      <c r="F412" s="87">
        <v>100</v>
      </c>
      <c r="G412" s="24">
        <v>13</v>
      </c>
      <c r="H412" s="134">
        <v>9481.7999999999993</v>
      </c>
      <c r="I412" s="134"/>
      <c r="J412" s="134">
        <f t="shared" si="113"/>
        <v>9481.7999999999993</v>
      </c>
      <c r="K412" s="134">
        <v>9481.7999999999993</v>
      </c>
      <c r="L412" s="134"/>
      <c r="M412" s="133">
        <f t="shared" si="99"/>
        <v>9481.7999999999993</v>
      </c>
      <c r="N412" s="134"/>
      <c r="O412" s="134">
        <f t="shared" si="114"/>
        <v>9481.7999999999993</v>
      </c>
      <c r="P412" s="134"/>
      <c r="Q412" s="133">
        <f t="shared" si="100"/>
        <v>9481.7999999999993</v>
      </c>
      <c r="R412" s="134"/>
      <c r="S412" s="133">
        <f t="shared" si="101"/>
        <v>9481.7999999999993</v>
      </c>
      <c r="T412" s="134"/>
      <c r="U412" s="133">
        <f t="shared" si="101"/>
        <v>9481.7999999999993</v>
      </c>
      <c r="V412" s="134"/>
      <c r="W412" s="133">
        <f t="shared" si="101"/>
        <v>9481.7999999999993</v>
      </c>
      <c r="X412" s="134"/>
      <c r="Y412" s="133">
        <f t="shared" si="102"/>
        <v>9481.7999999999993</v>
      </c>
      <c r="Z412" s="134"/>
      <c r="AA412" s="133">
        <f t="shared" si="103"/>
        <v>9481.7999999999993</v>
      </c>
      <c r="AB412" s="134"/>
      <c r="AC412" s="133">
        <f t="shared" si="104"/>
        <v>9481.7999999999993</v>
      </c>
      <c r="AD412" s="134"/>
      <c r="AE412" s="133">
        <f t="shared" si="104"/>
        <v>9481.7999999999993</v>
      </c>
    </row>
    <row r="413" spans="2:31" ht="56.25" customHeight="1" x14ac:dyDescent="0.4">
      <c r="B413" s="12"/>
      <c r="C413" s="7"/>
      <c r="D413" s="10" t="s">
        <v>14</v>
      </c>
      <c r="E413" s="57" t="s">
        <v>178</v>
      </c>
      <c r="F413" s="57">
        <v>200</v>
      </c>
      <c r="G413" s="55">
        <v>13</v>
      </c>
      <c r="H413" s="134">
        <v>919.1</v>
      </c>
      <c r="I413" s="134"/>
      <c r="J413" s="134">
        <f t="shared" si="113"/>
        <v>919.1</v>
      </c>
      <c r="K413" s="134">
        <v>922.8</v>
      </c>
      <c r="L413" s="134"/>
      <c r="M413" s="133">
        <f t="shared" si="99"/>
        <v>919.1</v>
      </c>
      <c r="N413" s="134"/>
      <c r="O413" s="134">
        <f t="shared" si="114"/>
        <v>922.8</v>
      </c>
      <c r="P413" s="134"/>
      <c r="Q413" s="133">
        <f t="shared" si="100"/>
        <v>919.1</v>
      </c>
      <c r="R413" s="134"/>
      <c r="S413" s="133">
        <f t="shared" si="101"/>
        <v>919.1</v>
      </c>
      <c r="T413" s="134"/>
      <c r="U413" s="133">
        <f t="shared" si="101"/>
        <v>919.1</v>
      </c>
      <c r="V413" s="134"/>
      <c r="W413" s="133">
        <f t="shared" si="101"/>
        <v>919.1</v>
      </c>
      <c r="X413" s="134"/>
      <c r="Y413" s="133">
        <f t="shared" si="102"/>
        <v>922.8</v>
      </c>
      <c r="Z413" s="134"/>
      <c r="AA413" s="133">
        <f t="shared" si="103"/>
        <v>922.8</v>
      </c>
      <c r="AB413" s="134"/>
      <c r="AC413" s="133">
        <f t="shared" si="104"/>
        <v>922.8</v>
      </c>
      <c r="AD413" s="134"/>
      <c r="AE413" s="133">
        <f t="shared" si="104"/>
        <v>922.8</v>
      </c>
    </row>
    <row r="414" spans="2:31" ht="52.5" customHeight="1" x14ac:dyDescent="0.4">
      <c r="B414" s="12"/>
      <c r="C414" s="7"/>
      <c r="D414" s="33" t="s">
        <v>223</v>
      </c>
      <c r="E414" s="87" t="s">
        <v>178</v>
      </c>
      <c r="F414" s="87"/>
      <c r="G414" s="55"/>
      <c r="H414" s="134">
        <f>H415+H416</f>
        <v>3434</v>
      </c>
      <c r="I414" s="134">
        <f>I415+I416</f>
        <v>0</v>
      </c>
      <c r="J414" s="134">
        <f t="shared" si="113"/>
        <v>3434</v>
      </c>
      <c r="K414" s="134">
        <f>K415+K416</f>
        <v>3434</v>
      </c>
      <c r="L414" s="134">
        <f>L415+L416</f>
        <v>0</v>
      </c>
      <c r="M414" s="133">
        <f t="shared" si="99"/>
        <v>3434</v>
      </c>
      <c r="N414" s="134">
        <f>N415+N416</f>
        <v>0</v>
      </c>
      <c r="O414" s="134">
        <f t="shared" si="114"/>
        <v>3434</v>
      </c>
      <c r="P414" s="134">
        <f>P415+P416</f>
        <v>0</v>
      </c>
      <c r="Q414" s="133">
        <f t="shared" si="100"/>
        <v>3434</v>
      </c>
      <c r="R414" s="134">
        <f>R415+R416</f>
        <v>0</v>
      </c>
      <c r="S414" s="133">
        <f t="shared" si="101"/>
        <v>3434</v>
      </c>
      <c r="T414" s="134">
        <f>T415+T416</f>
        <v>0</v>
      </c>
      <c r="U414" s="133">
        <f t="shared" si="101"/>
        <v>3434</v>
      </c>
      <c r="V414" s="134">
        <f>V415+V416</f>
        <v>0</v>
      </c>
      <c r="W414" s="133">
        <f t="shared" si="101"/>
        <v>3434</v>
      </c>
      <c r="X414" s="134">
        <f>X415+X416</f>
        <v>0</v>
      </c>
      <c r="Y414" s="133">
        <f t="shared" si="102"/>
        <v>3434</v>
      </c>
      <c r="Z414" s="134">
        <f>Z415+Z416</f>
        <v>0</v>
      </c>
      <c r="AA414" s="133">
        <f t="shared" si="103"/>
        <v>3434</v>
      </c>
      <c r="AB414" s="134">
        <f>AB415+AB416</f>
        <v>0</v>
      </c>
      <c r="AC414" s="133">
        <f t="shared" si="104"/>
        <v>3434</v>
      </c>
      <c r="AD414" s="134">
        <f>AD415+AD416</f>
        <v>0</v>
      </c>
      <c r="AE414" s="133">
        <f t="shared" si="104"/>
        <v>3434</v>
      </c>
    </row>
    <row r="415" spans="2:31" ht="107.25" customHeight="1" x14ac:dyDescent="0.4">
      <c r="B415" s="12"/>
      <c r="C415" s="7"/>
      <c r="D415" s="33" t="s">
        <v>74</v>
      </c>
      <c r="E415" s="87" t="s">
        <v>178</v>
      </c>
      <c r="F415" s="87">
        <v>100</v>
      </c>
      <c r="G415" s="55">
        <v>13</v>
      </c>
      <c r="H415" s="134">
        <v>3283.2</v>
      </c>
      <c r="I415" s="134"/>
      <c r="J415" s="134">
        <f t="shared" si="113"/>
        <v>3283.2</v>
      </c>
      <c r="K415" s="134">
        <v>3283.2</v>
      </c>
      <c r="L415" s="134"/>
      <c r="M415" s="133">
        <f t="shared" si="99"/>
        <v>3283.2</v>
      </c>
      <c r="N415" s="134"/>
      <c r="O415" s="134">
        <f t="shared" si="114"/>
        <v>3283.2</v>
      </c>
      <c r="P415" s="134"/>
      <c r="Q415" s="133">
        <f t="shared" si="100"/>
        <v>3283.2</v>
      </c>
      <c r="R415" s="134"/>
      <c r="S415" s="133">
        <f t="shared" si="101"/>
        <v>3283.2</v>
      </c>
      <c r="T415" s="134"/>
      <c r="U415" s="133">
        <f t="shared" si="101"/>
        <v>3283.2</v>
      </c>
      <c r="V415" s="134"/>
      <c r="W415" s="133">
        <f t="shared" si="101"/>
        <v>3283.2</v>
      </c>
      <c r="X415" s="134"/>
      <c r="Y415" s="133">
        <f t="shared" si="102"/>
        <v>3283.2</v>
      </c>
      <c r="Z415" s="134"/>
      <c r="AA415" s="133">
        <f t="shared" si="103"/>
        <v>3283.2</v>
      </c>
      <c r="AB415" s="134"/>
      <c r="AC415" s="133">
        <f t="shared" si="104"/>
        <v>3283.2</v>
      </c>
      <c r="AD415" s="134"/>
      <c r="AE415" s="133">
        <f t="shared" si="104"/>
        <v>3283.2</v>
      </c>
    </row>
    <row r="416" spans="2:31" ht="42" x14ac:dyDescent="0.4">
      <c r="B416" s="12"/>
      <c r="C416" s="7"/>
      <c r="D416" s="33" t="s">
        <v>14</v>
      </c>
      <c r="E416" s="87" t="s">
        <v>178</v>
      </c>
      <c r="F416" s="87">
        <v>200</v>
      </c>
      <c r="G416" s="55">
        <v>13</v>
      </c>
      <c r="H416" s="134">
        <v>150.80000000000001</v>
      </c>
      <c r="I416" s="134"/>
      <c r="J416" s="134">
        <f t="shared" si="113"/>
        <v>150.80000000000001</v>
      </c>
      <c r="K416" s="134">
        <v>150.80000000000001</v>
      </c>
      <c r="L416" s="134"/>
      <c r="M416" s="133">
        <f t="shared" si="99"/>
        <v>150.80000000000001</v>
      </c>
      <c r="N416" s="134"/>
      <c r="O416" s="134">
        <f t="shared" si="114"/>
        <v>150.80000000000001</v>
      </c>
      <c r="P416" s="134"/>
      <c r="Q416" s="133">
        <f t="shared" si="100"/>
        <v>150.80000000000001</v>
      </c>
      <c r="R416" s="134"/>
      <c r="S416" s="133">
        <f t="shared" si="101"/>
        <v>150.80000000000001</v>
      </c>
      <c r="T416" s="134"/>
      <c r="U416" s="133">
        <f t="shared" si="101"/>
        <v>150.80000000000001</v>
      </c>
      <c r="V416" s="134"/>
      <c r="W416" s="133">
        <f t="shared" si="101"/>
        <v>150.80000000000001</v>
      </c>
      <c r="X416" s="134"/>
      <c r="Y416" s="133">
        <f t="shared" si="102"/>
        <v>150.80000000000001</v>
      </c>
      <c r="Z416" s="134"/>
      <c r="AA416" s="133">
        <f t="shared" si="103"/>
        <v>150.80000000000001</v>
      </c>
      <c r="AB416" s="134"/>
      <c r="AC416" s="133">
        <f t="shared" si="104"/>
        <v>150.80000000000001</v>
      </c>
      <c r="AD416" s="134"/>
      <c r="AE416" s="133">
        <f t="shared" si="104"/>
        <v>150.80000000000001</v>
      </c>
    </row>
    <row r="417" spans="2:31" ht="63" x14ac:dyDescent="0.4">
      <c r="B417" s="12"/>
      <c r="C417" s="7"/>
      <c r="D417" s="33" t="s">
        <v>258</v>
      </c>
      <c r="E417" s="87" t="s">
        <v>178</v>
      </c>
      <c r="F417" s="87"/>
      <c r="G417" s="55"/>
      <c r="H417" s="134">
        <f>H418+H419+H420</f>
        <v>7277.8</v>
      </c>
      <c r="I417" s="134">
        <f>I418+I419+I420</f>
        <v>0</v>
      </c>
      <c r="J417" s="134">
        <f t="shared" si="113"/>
        <v>7277.8</v>
      </c>
      <c r="K417" s="134">
        <f>K418+K419+K420</f>
        <v>7277.8</v>
      </c>
      <c r="L417" s="134">
        <f>L418+L419+L420</f>
        <v>0</v>
      </c>
      <c r="M417" s="133">
        <f t="shared" si="99"/>
        <v>7277.8</v>
      </c>
      <c r="N417" s="134">
        <f>N418+N419+N420</f>
        <v>0</v>
      </c>
      <c r="O417" s="134">
        <f t="shared" si="114"/>
        <v>7277.8</v>
      </c>
      <c r="P417" s="134">
        <f>P418+P419+P420</f>
        <v>0</v>
      </c>
      <c r="Q417" s="133">
        <f t="shared" si="100"/>
        <v>7277.8</v>
      </c>
      <c r="R417" s="134">
        <f>R418+R419+R420</f>
        <v>0</v>
      </c>
      <c r="S417" s="133">
        <f t="shared" si="101"/>
        <v>7277.8</v>
      </c>
      <c r="T417" s="134">
        <f>T418+T419+T420</f>
        <v>0</v>
      </c>
      <c r="U417" s="133">
        <f t="shared" si="101"/>
        <v>7277.8</v>
      </c>
      <c r="V417" s="134">
        <f>V418+V419+V420</f>
        <v>0</v>
      </c>
      <c r="W417" s="133">
        <f t="shared" si="101"/>
        <v>7277.8</v>
      </c>
      <c r="X417" s="134">
        <f>X418+X419+X420</f>
        <v>0</v>
      </c>
      <c r="Y417" s="133">
        <f t="shared" si="102"/>
        <v>7277.8</v>
      </c>
      <c r="Z417" s="134">
        <f>Z418+Z419+Z420</f>
        <v>0</v>
      </c>
      <c r="AA417" s="133">
        <f t="shared" si="103"/>
        <v>7277.8</v>
      </c>
      <c r="AB417" s="134">
        <f>AB418+AB419+AB420</f>
        <v>0</v>
      </c>
      <c r="AC417" s="133">
        <f t="shared" si="104"/>
        <v>7277.8</v>
      </c>
      <c r="AD417" s="134">
        <f>AD418+AD419+AD420</f>
        <v>0</v>
      </c>
      <c r="AE417" s="133">
        <f t="shared" si="104"/>
        <v>7277.8</v>
      </c>
    </row>
    <row r="418" spans="2:31" ht="116.25" customHeight="1" x14ac:dyDescent="0.4">
      <c r="B418" s="12"/>
      <c r="C418" s="7"/>
      <c r="D418" s="33" t="s">
        <v>74</v>
      </c>
      <c r="E418" s="87" t="s">
        <v>178</v>
      </c>
      <c r="F418" s="87">
        <v>100</v>
      </c>
      <c r="G418" s="55">
        <v>12</v>
      </c>
      <c r="H418" s="134">
        <v>6798.4</v>
      </c>
      <c r="I418" s="134"/>
      <c r="J418" s="134">
        <f t="shared" si="113"/>
        <v>6798.4</v>
      </c>
      <c r="K418" s="134">
        <v>6798.4</v>
      </c>
      <c r="L418" s="134"/>
      <c r="M418" s="133">
        <f t="shared" si="99"/>
        <v>6798.4</v>
      </c>
      <c r="N418" s="134"/>
      <c r="O418" s="134">
        <f t="shared" si="114"/>
        <v>6798.4</v>
      </c>
      <c r="P418" s="134"/>
      <c r="Q418" s="133">
        <f t="shared" si="100"/>
        <v>6798.4</v>
      </c>
      <c r="R418" s="134"/>
      <c r="S418" s="133">
        <f t="shared" si="101"/>
        <v>6798.4</v>
      </c>
      <c r="T418" s="134"/>
      <c r="U418" s="133">
        <f t="shared" si="101"/>
        <v>6798.4</v>
      </c>
      <c r="V418" s="134"/>
      <c r="W418" s="133">
        <f t="shared" si="101"/>
        <v>6798.4</v>
      </c>
      <c r="X418" s="134"/>
      <c r="Y418" s="133">
        <f t="shared" si="102"/>
        <v>6798.4</v>
      </c>
      <c r="Z418" s="134"/>
      <c r="AA418" s="133">
        <f t="shared" si="103"/>
        <v>6798.4</v>
      </c>
      <c r="AB418" s="134"/>
      <c r="AC418" s="133">
        <f t="shared" si="104"/>
        <v>6798.4</v>
      </c>
      <c r="AD418" s="134"/>
      <c r="AE418" s="133">
        <f t="shared" si="104"/>
        <v>6798.4</v>
      </c>
    </row>
    <row r="419" spans="2:31" ht="42" x14ac:dyDescent="0.4">
      <c r="B419" s="12"/>
      <c r="C419" s="7"/>
      <c r="D419" s="33" t="s">
        <v>14</v>
      </c>
      <c r="E419" s="87" t="s">
        <v>178</v>
      </c>
      <c r="F419" s="87">
        <v>200</v>
      </c>
      <c r="G419" s="55">
        <v>12</v>
      </c>
      <c r="H419" s="134">
        <v>388.6</v>
      </c>
      <c r="I419" s="134"/>
      <c r="J419" s="134">
        <f t="shared" si="113"/>
        <v>388.6</v>
      </c>
      <c r="K419" s="134">
        <v>388.6</v>
      </c>
      <c r="L419" s="134"/>
      <c r="M419" s="133">
        <f t="shared" si="99"/>
        <v>388.6</v>
      </c>
      <c r="N419" s="134"/>
      <c r="O419" s="134">
        <f t="shared" si="114"/>
        <v>388.6</v>
      </c>
      <c r="P419" s="134"/>
      <c r="Q419" s="133">
        <f t="shared" si="100"/>
        <v>388.6</v>
      </c>
      <c r="R419" s="134"/>
      <c r="S419" s="133">
        <f t="shared" si="101"/>
        <v>388.6</v>
      </c>
      <c r="T419" s="134"/>
      <c r="U419" s="133">
        <f t="shared" si="101"/>
        <v>388.6</v>
      </c>
      <c r="V419" s="134"/>
      <c r="W419" s="133">
        <f t="shared" si="101"/>
        <v>388.6</v>
      </c>
      <c r="X419" s="134"/>
      <c r="Y419" s="133">
        <f t="shared" si="102"/>
        <v>388.6</v>
      </c>
      <c r="Z419" s="134"/>
      <c r="AA419" s="133">
        <f t="shared" si="103"/>
        <v>388.6</v>
      </c>
      <c r="AB419" s="134"/>
      <c r="AC419" s="133">
        <f t="shared" si="104"/>
        <v>388.6</v>
      </c>
      <c r="AD419" s="134"/>
      <c r="AE419" s="133">
        <f t="shared" si="104"/>
        <v>388.6</v>
      </c>
    </row>
    <row r="420" spans="2:31" ht="21" x14ac:dyDescent="0.4">
      <c r="B420" s="12"/>
      <c r="C420" s="7"/>
      <c r="D420" s="33" t="s">
        <v>18</v>
      </c>
      <c r="E420" s="87" t="s">
        <v>178</v>
      </c>
      <c r="F420" s="87">
        <v>800</v>
      </c>
      <c r="G420" s="55">
        <v>12</v>
      </c>
      <c r="H420" s="134">
        <v>90.8</v>
      </c>
      <c r="I420" s="134"/>
      <c r="J420" s="134">
        <f t="shared" si="113"/>
        <v>90.8</v>
      </c>
      <c r="K420" s="134">
        <v>90.8</v>
      </c>
      <c r="L420" s="134"/>
      <c r="M420" s="133">
        <f t="shared" si="99"/>
        <v>90.8</v>
      </c>
      <c r="N420" s="134"/>
      <c r="O420" s="134">
        <f t="shared" si="114"/>
        <v>90.8</v>
      </c>
      <c r="P420" s="134"/>
      <c r="Q420" s="133">
        <f t="shared" si="100"/>
        <v>90.8</v>
      </c>
      <c r="R420" s="134"/>
      <c r="S420" s="133">
        <f t="shared" si="101"/>
        <v>90.8</v>
      </c>
      <c r="T420" s="134"/>
      <c r="U420" s="133">
        <f t="shared" si="101"/>
        <v>90.8</v>
      </c>
      <c r="V420" s="134"/>
      <c r="W420" s="133">
        <f t="shared" si="101"/>
        <v>90.8</v>
      </c>
      <c r="X420" s="134"/>
      <c r="Y420" s="133">
        <f t="shared" si="102"/>
        <v>90.8</v>
      </c>
      <c r="Z420" s="134"/>
      <c r="AA420" s="133">
        <f t="shared" si="103"/>
        <v>90.8</v>
      </c>
      <c r="AB420" s="134"/>
      <c r="AC420" s="133">
        <f t="shared" si="104"/>
        <v>90.8</v>
      </c>
      <c r="AD420" s="134"/>
      <c r="AE420" s="133">
        <f t="shared" si="104"/>
        <v>90.8</v>
      </c>
    </row>
    <row r="421" spans="2:31" ht="91.5" customHeight="1" x14ac:dyDescent="0.4">
      <c r="B421" s="12"/>
      <c r="C421" s="7"/>
      <c r="D421" s="33" t="s">
        <v>179</v>
      </c>
      <c r="E421" s="87" t="s">
        <v>180</v>
      </c>
      <c r="F421" s="87"/>
      <c r="G421" s="55"/>
      <c r="H421" s="134">
        <f>H422</f>
        <v>1000</v>
      </c>
      <c r="I421" s="134">
        <f>I422</f>
        <v>0</v>
      </c>
      <c r="J421" s="134">
        <f t="shared" si="113"/>
        <v>1000</v>
      </c>
      <c r="K421" s="134">
        <f>K422</f>
        <v>1000</v>
      </c>
      <c r="L421" s="134">
        <f>L422</f>
        <v>0</v>
      </c>
      <c r="M421" s="133">
        <f t="shared" ref="M421:M460" si="117">L421+J421</f>
        <v>1000</v>
      </c>
      <c r="N421" s="134">
        <f>N422</f>
        <v>0</v>
      </c>
      <c r="O421" s="134">
        <f t="shared" si="114"/>
        <v>1000</v>
      </c>
      <c r="P421" s="134">
        <f>P422</f>
        <v>0</v>
      </c>
      <c r="Q421" s="133">
        <f t="shared" ref="Q421:Q460" si="118">P421+M421</f>
        <v>1000</v>
      </c>
      <c r="R421" s="134">
        <f>R422</f>
        <v>0</v>
      </c>
      <c r="S421" s="133">
        <f t="shared" ref="S421:W460" si="119">Q421+R421</f>
        <v>1000</v>
      </c>
      <c r="T421" s="134">
        <f>T422</f>
        <v>0</v>
      </c>
      <c r="U421" s="133">
        <f t="shared" si="119"/>
        <v>1000</v>
      </c>
      <c r="V421" s="134">
        <f>V422</f>
        <v>0</v>
      </c>
      <c r="W421" s="133">
        <f t="shared" si="119"/>
        <v>1000</v>
      </c>
      <c r="X421" s="134">
        <f>X422</f>
        <v>0</v>
      </c>
      <c r="Y421" s="133">
        <f t="shared" ref="Y421:Y460" si="120">X421+O421</f>
        <v>1000</v>
      </c>
      <c r="Z421" s="134">
        <f>Z422</f>
        <v>0</v>
      </c>
      <c r="AA421" s="133">
        <f t="shared" ref="AA421:AA460" si="121">Z421+Y421</f>
        <v>1000</v>
      </c>
      <c r="AB421" s="134">
        <f>AB422</f>
        <v>0</v>
      </c>
      <c r="AC421" s="133">
        <f t="shared" ref="AC421:AE460" si="122">AA421+AB421</f>
        <v>1000</v>
      </c>
      <c r="AD421" s="134">
        <f>AD422</f>
        <v>0</v>
      </c>
      <c r="AE421" s="133">
        <f t="shared" si="122"/>
        <v>1000</v>
      </c>
    </row>
    <row r="422" spans="2:31" ht="42" x14ac:dyDescent="0.4">
      <c r="B422" s="12"/>
      <c r="C422" s="7"/>
      <c r="D422" s="33" t="s">
        <v>20</v>
      </c>
      <c r="E422" s="87" t="s">
        <v>180</v>
      </c>
      <c r="F422" s="87">
        <v>600</v>
      </c>
      <c r="G422" s="55">
        <v>3</v>
      </c>
      <c r="H422" s="134">
        <v>1000</v>
      </c>
      <c r="I422" s="134"/>
      <c r="J422" s="134">
        <f t="shared" si="113"/>
        <v>1000</v>
      </c>
      <c r="K422" s="134">
        <v>1000</v>
      </c>
      <c r="L422" s="134"/>
      <c r="M422" s="133">
        <f t="shared" si="117"/>
        <v>1000</v>
      </c>
      <c r="N422" s="134"/>
      <c r="O422" s="134">
        <f t="shared" si="114"/>
        <v>1000</v>
      </c>
      <c r="P422" s="134"/>
      <c r="Q422" s="133">
        <f t="shared" si="118"/>
        <v>1000</v>
      </c>
      <c r="R422" s="134"/>
      <c r="S422" s="133">
        <f t="shared" si="119"/>
        <v>1000</v>
      </c>
      <c r="T422" s="134"/>
      <c r="U422" s="133">
        <f t="shared" si="119"/>
        <v>1000</v>
      </c>
      <c r="V422" s="134"/>
      <c r="W422" s="133">
        <f t="shared" si="119"/>
        <v>1000</v>
      </c>
      <c r="X422" s="134"/>
      <c r="Y422" s="133">
        <f t="shared" si="120"/>
        <v>1000</v>
      </c>
      <c r="Z422" s="134"/>
      <c r="AA422" s="133">
        <f t="shared" si="121"/>
        <v>1000</v>
      </c>
      <c r="AB422" s="134"/>
      <c r="AC422" s="133">
        <f t="shared" si="122"/>
        <v>1000</v>
      </c>
      <c r="AD422" s="134"/>
      <c r="AE422" s="133">
        <f t="shared" si="122"/>
        <v>1000</v>
      </c>
    </row>
    <row r="423" spans="2:31" ht="21" x14ac:dyDescent="0.4">
      <c r="B423" s="12"/>
      <c r="C423" s="7"/>
      <c r="D423" s="54" t="s">
        <v>181</v>
      </c>
      <c r="E423" s="87" t="s">
        <v>182</v>
      </c>
      <c r="F423" s="87"/>
      <c r="G423" s="55"/>
      <c r="H423" s="134">
        <f t="shared" ref="H423:AD424" si="123">H424</f>
        <v>4339.3999999999996</v>
      </c>
      <c r="I423" s="134">
        <f t="shared" si="123"/>
        <v>0</v>
      </c>
      <c r="J423" s="134">
        <f t="shared" si="113"/>
        <v>4339.3999999999996</v>
      </c>
      <c r="K423" s="134">
        <f t="shared" si="123"/>
        <v>4339.3999999999996</v>
      </c>
      <c r="L423" s="134">
        <f t="shared" si="123"/>
        <v>0</v>
      </c>
      <c r="M423" s="133">
        <f t="shared" si="117"/>
        <v>4339.3999999999996</v>
      </c>
      <c r="N423" s="134">
        <f t="shared" si="123"/>
        <v>0</v>
      </c>
      <c r="O423" s="134">
        <f t="shared" si="114"/>
        <v>4339.3999999999996</v>
      </c>
      <c r="P423" s="134">
        <f t="shared" si="123"/>
        <v>0</v>
      </c>
      <c r="Q423" s="133">
        <f t="shared" si="118"/>
        <v>4339.3999999999996</v>
      </c>
      <c r="R423" s="134">
        <f t="shared" si="123"/>
        <v>0</v>
      </c>
      <c r="S423" s="133">
        <f t="shared" si="119"/>
        <v>4339.3999999999996</v>
      </c>
      <c r="T423" s="134">
        <f>T424+T426</f>
        <v>4000</v>
      </c>
      <c r="U423" s="133">
        <f t="shared" si="119"/>
        <v>8339.4</v>
      </c>
      <c r="V423" s="134">
        <f>V424+V426</f>
        <v>0</v>
      </c>
      <c r="W423" s="133">
        <f t="shared" si="119"/>
        <v>8339.4</v>
      </c>
      <c r="X423" s="134">
        <f t="shared" si="123"/>
        <v>0</v>
      </c>
      <c r="Y423" s="133">
        <f t="shared" si="120"/>
        <v>4339.3999999999996</v>
      </c>
      <c r="Z423" s="134">
        <f t="shared" ref="Z423:Z424" si="124">Z424</f>
        <v>0</v>
      </c>
      <c r="AA423" s="133">
        <f t="shared" si="121"/>
        <v>4339.3999999999996</v>
      </c>
      <c r="AB423" s="134">
        <f t="shared" si="123"/>
        <v>0</v>
      </c>
      <c r="AC423" s="133">
        <f t="shared" si="122"/>
        <v>4339.3999999999996</v>
      </c>
      <c r="AD423" s="134">
        <f t="shared" si="123"/>
        <v>0</v>
      </c>
      <c r="AE423" s="133">
        <f t="shared" si="122"/>
        <v>4339.3999999999996</v>
      </c>
    </row>
    <row r="424" spans="2:31" ht="42" x14ac:dyDescent="0.4">
      <c r="B424" s="12"/>
      <c r="C424" s="7"/>
      <c r="D424" s="33" t="s">
        <v>224</v>
      </c>
      <c r="E424" s="87" t="s">
        <v>183</v>
      </c>
      <c r="F424" s="87"/>
      <c r="G424" s="55"/>
      <c r="H424" s="134">
        <f t="shared" si="123"/>
        <v>4339.3999999999996</v>
      </c>
      <c r="I424" s="134">
        <f t="shared" si="123"/>
        <v>0</v>
      </c>
      <c r="J424" s="134">
        <f t="shared" si="113"/>
        <v>4339.3999999999996</v>
      </c>
      <c r="K424" s="134">
        <f t="shared" si="123"/>
        <v>4339.3999999999996</v>
      </c>
      <c r="L424" s="134">
        <f t="shared" si="123"/>
        <v>0</v>
      </c>
      <c r="M424" s="133">
        <f t="shared" si="117"/>
        <v>4339.3999999999996</v>
      </c>
      <c r="N424" s="134">
        <f t="shared" si="123"/>
        <v>0</v>
      </c>
      <c r="O424" s="134">
        <f t="shared" si="114"/>
        <v>4339.3999999999996</v>
      </c>
      <c r="P424" s="134">
        <f t="shared" si="123"/>
        <v>0</v>
      </c>
      <c r="Q424" s="133">
        <f t="shared" si="118"/>
        <v>4339.3999999999996</v>
      </c>
      <c r="R424" s="134">
        <f t="shared" si="123"/>
        <v>0</v>
      </c>
      <c r="S424" s="133">
        <f t="shared" si="119"/>
        <v>4339.3999999999996</v>
      </c>
      <c r="T424" s="134">
        <f t="shared" si="123"/>
        <v>0</v>
      </c>
      <c r="U424" s="133">
        <f t="shared" si="119"/>
        <v>4339.3999999999996</v>
      </c>
      <c r="V424" s="134">
        <f t="shared" si="123"/>
        <v>0</v>
      </c>
      <c r="W424" s="133">
        <f t="shared" si="119"/>
        <v>4339.3999999999996</v>
      </c>
      <c r="X424" s="134">
        <f t="shared" si="123"/>
        <v>0</v>
      </c>
      <c r="Y424" s="133">
        <f t="shared" si="120"/>
        <v>4339.3999999999996</v>
      </c>
      <c r="Z424" s="134">
        <f t="shared" si="124"/>
        <v>0</v>
      </c>
      <c r="AA424" s="133">
        <f t="shared" si="121"/>
        <v>4339.3999999999996</v>
      </c>
      <c r="AB424" s="134">
        <f t="shared" si="123"/>
        <v>0</v>
      </c>
      <c r="AC424" s="133">
        <f t="shared" si="122"/>
        <v>4339.3999999999996</v>
      </c>
      <c r="AD424" s="134">
        <f t="shared" si="123"/>
        <v>0</v>
      </c>
      <c r="AE424" s="133">
        <f t="shared" si="122"/>
        <v>4339.3999999999996</v>
      </c>
    </row>
    <row r="425" spans="2:31" ht="42" x14ac:dyDescent="0.4">
      <c r="B425" s="12"/>
      <c r="C425" s="7"/>
      <c r="D425" s="33" t="s">
        <v>9</v>
      </c>
      <c r="E425" s="87" t="s">
        <v>183</v>
      </c>
      <c r="F425" s="87">
        <v>600</v>
      </c>
      <c r="G425" s="55">
        <v>9</v>
      </c>
      <c r="H425" s="134">
        <v>4339.3999999999996</v>
      </c>
      <c r="I425" s="134"/>
      <c r="J425" s="134">
        <f t="shared" si="113"/>
        <v>4339.3999999999996</v>
      </c>
      <c r="K425" s="134">
        <v>4339.3999999999996</v>
      </c>
      <c r="L425" s="134"/>
      <c r="M425" s="133">
        <f t="shared" si="117"/>
        <v>4339.3999999999996</v>
      </c>
      <c r="N425" s="134"/>
      <c r="O425" s="134">
        <f t="shared" si="114"/>
        <v>4339.3999999999996</v>
      </c>
      <c r="P425" s="134"/>
      <c r="Q425" s="133">
        <f t="shared" si="118"/>
        <v>4339.3999999999996</v>
      </c>
      <c r="R425" s="134"/>
      <c r="S425" s="133">
        <f t="shared" si="119"/>
        <v>4339.3999999999996</v>
      </c>
      <c r="T425" s="134"/>
      <c r="U425" s="133">
        <f t="shared" si="119"/>
        <v>4339.3999999999996</v>
      </c>
      <c r="V425" s="134"/>
      <c r="W425" s="133">
        <f t="shared" si="119"/>
        <v>4339.3999999999996</v>
      </c>
      <c r="X425" s="134"/>
      <c r="Y425" s="133">
        <f t="shared" si="120"/>
        <v>4339.3999999999996</v>
      </c>
      <c r="Z425" s="134"/>
      <c r="AA425" s="133">
        <f t="shared" si="121"/>
        <v>4339.3999999999996</v>
      </c>
      <c r="AB425" s="134"/>
      <c r="AC425" s="133">
        <f t="shared" si="122"/>
        <v>4339.3999999999996</v>
      </c>
      <c r="AD425" s="134"/>
      <c r="AE425" s="133">
        <f t="shared" si="122"/>
        <v>4339.3999999999996</v>
      </c>
    </row>
    <row r="426" spans="2:31" s="65" customFormat="1" ht="42" x14ac:dyDescent="0.4">
      <c r="B426" s="66"/>
      <c r="C426" s="7"/>
      <c r="D426" s="21" t="s">
        <v>475</v>
      </c>
      <c r="E426" s="50" t="s">
        <v>476</v>
      </c>
      <c r="F426" s="50"/>
      <c r="G426" s="55"/>
      <c r="H426" s="134"/>
      <c r="I426" s="134"/>
      <c r="J426" s="134"/>
      <c r="K426" s="134"/>
      <c r="L426" s="134"/>
      <c r="M426" s="133"/>
      <c r="N426" s="134"/>
      <c r="O426" s="134"/>
      <c r="P426" s="134"/>
      <c r="Q426" s="133"/>
      <c r="R426" s="134"/>
      <c r="S426" s="133"/>
      <c r="T426" s="134">
        <f>T427</f>
        <v>4000</v>
      </c>
      <c r="U426" s="133">
        <f t="shared" si="119"/>
        <v>4000</v>
      </c>
      <c r="V426" s="134">
        <f>V427</f>
        <v>0</v>
      </c>
      <c r="W426" s="133">
        <f t="shared" si="119"/>
        <v>4000</v>
      </c>
      <c r="X426" s="134"/>
      <c r="Y426" s="133"/>
      <c r="Z426" s="134"/>
      <c r="AA426" s="133"/>
      <c r="AB426" s="134"/>
      <c r="AC426" s="133"/>
      <c r="AD426" s="134">
        <f>AD427</f>
        <v>0</v>
      </c>
      <c r="AE426" s="133">
        <f t="shared" si="122"/>
        <v>0</v>
      </c>
    </row>
    <row r="427" spans="2:31" s="65" customFormat="1" ht="38.4" x14ac:dyDescent="0.4">
      <c r="B427" s="66"/>
      <c r="C427" s="7"/>
      <c r="D427" s="61" t="s">
        <v>20</v>
      </c>
      <c r="E427" s="50" t="s">
        <v>476</v>
      </c>
      <c r="F427" s="50" t="s">
        <v>284</v>
      </c>
      <c r="G427" s="55"/>
      <c r="H427" s="134"/>
      <c r="I427" s="134"/>
      <c r="J427" s="134"/>
      <c r="K427" s="134"/>
      <c r="L427" s="134"/>
      <c r="M427" s="133"/>
      <c r="N427" s="134"/>
      <c r="O427" s="134"/>
      <c r="P427" s="134"/>
      <c r="Q427" s="133"/>
      <c r="R427" s="134"/>
      <c r="S427" s="133"/>
      <c r="T427" s="134">
        <v>4000</v>
      </c>
      <c r="U427" s="133">
        <f t="shared" si="119"/>
        <v>4000</v>
      </c>
      <c r="V427" s="134"/>
      <c r="W427" s="133">
        <f t="shared" si="119"/>
        <v>4000</v>
      </c>
      <c r="X427" s="134"/>
      <c r="Y427" s="133"/>
      <c r="Z427" s="134"/>
      <c r="AA427" s="133"/>
      <c r="AB427" s="134"/>
      <c r="AC427" s="133"/>
      <c r="AD427" s="134"/>
      <c r="AE427" s="133">
        <f t="shared" si="122"/>
        <v>0</v>
      </c>
    </row>
    <row r="428" spans="2:31" ht="61.2" x14ac:dyDescent="0.4">
      <c r="B428" s="12"/>
      <c r="C428" s="76">
        <v>22</v>
      </c>
      <c r="D428" s="9" t="s">
        <v>184</v>
      </c>
      <c r="E428" s="56" t="s">
        <v>185</v>
      </c>
      <c r="F428" s="56"/>
      <c r="G428" s="15"/>
      <c r="H428" s="133">
        <f t="shared" ref="H428:AD428" si="125">H429</f>
        <v>18656</v>
      </c>
      <c r="I428" s="133">
        <f t="shared" si="125"/>
        <v>0</v>
      </c>
      <c r="J428" s="133">
        <f t="shared" si="113"/>
        <v>18656</v>
      </c>
      <c r="K428" s="133">
        <f t="shared" si="125"/>
        <v>18822</v>
      </c>
      <c r="L428" s="133">
        <f t="shared" si="125"/>
        <v>0</v>
      </c>
      <c r="M428" s="133">
        <f t="shared" si="117"/>
        <v>18656</v>
      </c>
      <c r="N428" s="133">
        <f t="shared" si="125"/>
        <v>0</v>
      </c>
      <c r="O428" s="133">
        <f t="shared" si="114"/>
        <v>18822</v>
      </c>
      <c r="P428" s="133">
        <f t="shared" si="125"/>
        <v>0</v>
      </c>
      <c r="Q428" s="133">
        <f t="shared" si="118"/>
        <v>18656</v>
      </c>
      <c r="R428" s="133">
        <f t="shared" si="125"/>
        <v>0</v>
      </c>
      <c r="S428" s="133">
        <f t="shared" si="119"/>
        <v>18656</v>
      </c>
      <c r="T428" s="133">
        <f t="shared" si="125"/>
        <v>0</v>
      </c>
      <c r="U428" s="133">
        <f t="shared" si="119"/>
        <v>18656</v>
      </c>
      <c r="V428" s="133">
        <f t="shared" si="125"/>
        <v>0</v>
      </c>
      <c r="W428" s="133">
        <f t="shared" si="119"/>
        <v>18656</v>
      </c>
      <c r="X428" s="133">
        <f t="shared" si="125"/>
        <v>0</v>
      </c>
      <c r="Y428" s="133">
        <f t="shared" si="120"/>
        <v>18822</v>
      </c>
      <c r="Z428" s="133">
        <f t="shared" ref="Z428" si="126">Z429</f>
        <v>0</v>
      </c>
      <c r="AA428" s="133">
        <f t="shared" si="121"/>
        <v>18822</v>
      </c>
      <c r="AB428" s="133">
        <f t="shared" si="125"/>
        <v>0</v>
      </c>
      <c r="AC428" s="133">
        <f t="shared" si="122"/>
        <v>18822</v>
      </c>
      <c r="AD428" s="133">
        <f t="shared" si="125"/>
        <v>0</v>
      </c>
      <c r="AE428" s="133">
        <f t="shared" si="122"/>
        <v>18822</v>
      </c>
    </row>
    <row r="429" spans="2:31" ht="21" x14ac:dyDescent="0.4">
      <c r="B429" s="12"/>
      <c r="C429" s="7"/>
      <c r="D429" s="33" t="s">
        <v>186</v>
      </c>
      <c r="E429" s="87" t="s">
        <v>187</v>
      </c>
      <c r="F429" s="87"/>
      <c r="G429" s="55"/>
      <c r="H429" s="134">
        <f>H430+H433</f>
        <v>18656</v>
      </c>
      <c r="I429" s="134">
        <f>I430+I433</f>
        <v>0</v>
      </c>
      <c r="J429" s="134">
        <f t="shared" si="113"/>
        <v>18656</v>
      </c>
      <c r="K429" s="134">
        <f>K430+K433</f>
        <v>18822</v>
      </c>
      <c r="L429" s="134">
        <f>L430+L433</f>
        <v>0</v>
      </c>
      <c r="M429" s="133">
        <f t="shared" si="117"/>
        <v>18656</v>
      </c>
      <c r="N429" s="134">
        <f>N430+N433</f>
        <v>0</v>
      </c>
      <c r="O429" s="134">
        <f t="shared" si="114"/>
        <v>18822</v>
      </c>
      <c r="P429" s="134">
        <f>P430+P433</f>
        <v>0</v>
      </c>
      <c r="Q429" s="133">
        <f t="shared" si="118"/>
        <v>18656</v>
      </c>
      <c r="R429" s="134">
        <f>R430+R433</f>
        <v>0</v>
      </c>
      <c r="S429" s="133">
        <f t="shared" si="119"/>
        <v>18656</v>
      </c>
      <c r="T429" s="134">
        <f>T430+T433</f>
        <v>0</v>
      </c>
      <c r="U429" s="133">
        <f t="shared" si="119"/>
        <v>18656</v>
      </c>
      <c r="V429" s="134">
        <f>V430+V433</f>
        <v>0</v>
      </c>
      <c r="W429" s="133">
        <f t="shared" si="119"/>
        <v>18656</v>
      </c>
      <c r="X429" s="134">
        <f>X430+X433</f>
        <v>0</v>
      </c>
      <c r="Y429" s="133">
        <f t="shared" si="120"/>
        <v>18822</v>
      </c>
      <c r="Z429" s="134">
        <f>Z430+Z433</f>
        <v>0</v>
      </c>
      <c r="AA429" s="133">
        <f t="shared" si="121"/>
        <v>18822</v>
      </c>
      <c r="AB429" s="134">
        <f>AB430+AB433</f>
        <v>0</v>
      </c>
      <c r="AC429" s="133">
        <f t="shared" si="122"/>
        <v>18822</v>
      </c>
      <c r="AD429" s="134">
        <f>AD430+AD433</f>
        <v>0</v>
      </c>
      <c r="AE429" s="133">
        <f t="shared" si="122"/>
        <v>18822</v>
      </c>
    </row>
    <row r="430" spans="2:31" ht="21" x14ac:dyDescent="0.4">
      <c r="B430" s="12"/>
      <c r="C430" s="7"/>
      <c r="D430" s="33" t="s">
        <v>188</v>
      </c>
      <c r="E430" s="87" t="s">
        <v>189</v>
      </c>
      <c r="F430" s="87"/>
      <c r="G430" s="55"/>
      <c r="H430" s="134">
        <f>H431+H432</f>
        <v>17035</v>
      </c>
      <c r="I430" s="134">
        <f>I431+I432</f>
        <v>0</v>
      </c>
      <c r="J430" s="134">
        <f t="shared" si="113"/>
        <v>17035</v>
      </c>
      <c r="K430" s="134">
        <f>K431+K432</f>
        <v>17054</v>
      </c>
      <c r="L430" s="134">
        <f>L431+L432</f>
        <v>0</v>
      </c>
      <c r="M430" s="133">
        <f t="shared" si="117"/>
        <v>17035</v>
      </c>
      <c r="N430" s="134">
        <f>N431+N432</f>
        <v>0</v>
      </c>
      <c r="O430" s="134">
        <f t="shared" si="114"/>
        <v>17054</v>
      </c>
      <c r="P430" s="134">
        <f>P431+P432</f>
        <v>0</v>
      </c>
      <c r="Q430" s="133">
        <f t="shared" si="118"/>
        <v>17035</v>
      </c>
      <c r="R430" s="134">
        <f>R431+R432</f>
        <v>0</v>
      </c>
      <c r="S430" s="133">
        <f t="shared" si="119"/>
        <v>17035</v>
      </c>
      <c r="T430" s="134">
        <f>T431+T432</f>
        <v>0</v>
      </c>
      <c r="U430" s="133">
        <f t="shared" si="119"/>
        <v>17035</v>
      </c>
      <c r="V430" s="134">
        <f>V431+V432</f>
        <v>0</v>
      </c>
      <c r="W430" s="133">
        <f t="shared" si="119"/>
        <v>17035</v>
      </c>
      <c r="X430" s="134">
        <f>X431+X432</f>
        <v>0</v>
      </c>
      <c r="Y430" s="133">
        <f t="shared" si="120"/>
        <v>17054</v>
      </c>
      <c r="Z430" s="134">
        <f>Z431+Z432</f>
        <v>0</v>
      </c>
      <c r="AA430" s="133">
        <f t="shared" si="121"/>
        <v>17054</v>
      </c>
      <c r="AB430" s="134">
        <f>AB431+AB432</f>
        <v>0</v>
      </c>
      <c r="AC430" s="133">
        <f t="shared" si="122"/>
        <v>17054</v>
      </c>
      <c r="AD430" s="134">
        <f>AD431+AD432</f>
        <v>0</v>
      </c>
      <c r="AE430" s="133">
        <f t="shared" si="122"/>
        <v>17054</v>
      </c>
    </row>
    <row r="431" spans="2:31" ht="117" customHeight="1" x14ac:dyDescent="0.4">
      <c r="B431" s="12"/>
      <c r="C431" s="7"/>
      <c r="D431" s="33" t="s">
        <v>74</v>
      </c>
      <c r="E431" s="87" t="s">
        <v>189</v>
      </c>
      <c r="F431" s="87">
        <v>100</v>
      </c>
      <c r="G431" s="55">
        <v>6</v>
      </c>
      <c r="H431" s="134">
        <v>15746</v>
      </c>
      <c r="I431" s="134"/>
      <c r="J431" s="134">
        <f t="shared" si="113"/>
        <v>15746</v>
      </c>
      <c r="K431" s="134">
        <v>15749</v>
      </c>
      <c r="L431" s="134"/>
      <c r="M431" s="133">
        <f t="shared" si="117"/>
        <v>15746</v>
      </c>
      <c r="N431" s="134"/>
      <c r="O431" s="134">
        <f t="shared" si="114"/>
        <v>15749</v>
      </c>
      <c r="P431" s="134"/>
      <c r="Q431" s="133">
        <f t="shared" si="118"/>
        <v>15746</v>
      </c>
      <c r="R431" s="134"/>
      <c r="S431" s="133">
        <f t="shared" si="119"/>
        <v>15746</v>
      </c>
      <c r="T431" s="134"/>
      <c r="U431" s="133">
        <f t="shared" si="119"/>
        <v>15746</v>
      </c>
      <c r="V431" s="134"/>
      <c r="W431" s="133">
        <f t="shared" si="119"/>
        <v>15746</v>
      </c>
      <c r="X431" s="134"/>
      <c r="Y431" s="133">
        <f t="shared" si="120"/>
        <v>15749</v>
      </c>
      <c r="Z431" s="134"/>
      <c r="AA431" s="133">
        <f t="shared" si="121"/>
        <v>15749</v>
      </c>
      <c r="AB431" s="134"/>
      <c r="AC431" s="133">
        <f t="shared" si="122"/>
        <v>15749</v>
      </c>
      <c r="AD431" s="134"/>
      <c r="AE431" s="133">
        <f t="shared" si="122"/>
        <v>15749</v>
      </c>
    </row>
    <row r="432" spans="2:31" ht="42" x14ac:dyDescent="0.4">
      <c r="B432" s="12"/>
      <c r="C432" s="7"/>
      <c r="D432" s="33" t="s">
        <v>14</v>
      </c>
      <c r="E432" s="87" t="s">
        <v>189</v>
      </c>
      <c r="F432" s="87">
        <v>200</v>
      </c>
      <c r="G432" s="55">
        <v>6</v>
      </c>
      <c r="H432" s="134">
        <v>1289</v>
      </c>
      <c r="I432" s="134"/>
      <c r="J432" s="134">
        <f t="shared" si="113"/>
        <v>1289</v>
      </c>
      <c r="K432" s="134">
        <v>1305</v>
      </c>
      <c r="L432" s="134"/>
      <c r="M432" s="133">
        <f t="shared" si="117"/>
        <v>1289</v>
      </c>
      <c r="N432" s="134"/>
      <c r="O432" s="134">
        <f t="shared" si="114"/>
        <v>1305</v>
      </c>
      <c r="P432" s="134"/>
      <c r="Q432" s="133">
        <f t="shared" si="118"/>
        <v>1289</v>
      </c>
      <c r="R432" s="134"/>
      <c r="S432" s="133">
        <f t="shared" si="119"/>
        <v>1289</v>
      </c>
      <c r="T432" s="134"/>
      <c r="U432" s="133">
        <f t="shared" si="119"/>
        <v>1289</v>
      </c>
      <c r="V432" s="134"/>
      <c r="W432" s="133">
        <f t="shared" si="119"/>
        <v>1289</v>
      </c>
      <c r="X432" s="134"/>
      <c r="Y432" s="133">
        <f t="shared" si="120"/>
        <v>1305</v>
      </c>
      <c r="Z432" s="134"/>
      <c r="AA432" s="133">
        <f t="shared" si="121"/>
        <v>1305</v>
      </c>
      <c r="AB432" s="134"/>
      <c r="AC432" s="133">
        <f t="shared" si="122"/>
        <v>1305</v>
      </c>
      <c r="AD432" s="134"/>
      <c r="AE432" s="133">
        <f t="shared" si="122"/>
        <v>1305</v>
      </c>
    </row>
    <row r="433" spans="2:31" s="65" customFormat="1" ht="21" x14ac:dyDescent="0.4">
      <c r="B433" s="66"/>
      <c r="C433" s="7"/>
      <c r="D433" s="49" t="s">
        <v>44</v>
      </c>
      <c r="E433" s="50" t="s">
        <v>404</v>
      </c>
      <c r="F433" s="50"/>
      <c r="G433" s="55"/>
      <c r="H433" s="134">
        <f t="shared" ref="H433:AD436" si="127">H434</f>
        <v>1621</v>
      </c>
      <c r="I433" s="134">
        <f t="shared" si="127"/>
        <v>0</v>
      </c>
      <c r="J433" s="134">
        <f t="shared" si="113"/>
        <v>1621</v>
      </c>
      <c r="K433" s="134">
        <f t="shared" si="127"/>
        <v>1768</v>
      </c>
      <c r="L433" s="134">
        <f t="shared" si="127"/>
        <v>0</v>
      </c>
      <c r="M433" s="133">
        <f t="shared" si="117"/>
        <v>1621</v>
      </c>
      <c r="N433" s="134">
        <f t="shared" si="127"/>
        <v>0</v>
      </c>
      <c r="O433" s="134">
        <f t="shared" si="114"/>
        <v>1768</v>
      </c>
      <c r="P433" s="134">
        <f t="shared" si="127"/>
        <v>0</v>
      </c>
      <c r="Q433" s="133">
        <f t="shared" si="118"/>
        <v>1621</v>
      </c>
      <c r="R433" s="134">
        <f t="shared" si="127"/>
        <v>0</v>
      </c>
      <c r="S433" s="133">
        <f t="shared" si="119"/>
        <v>1621</v>
      </c>
      <c r="T433" s="134">
        <f t="shared" si="127"/>
        <v>0</v>
      </c>
      <c r="U433" s="133">
        <f t="shared" si="119"/>
        <v>1621</v>
      </c>
      <c r="V433" s="134">
        <f t="shared" si="127"/>
        <v>0</v>
      </c>
      <c r="W433" s="133">
        <f t="shared" si="119"/>
        <v>1621</v>
      </c>
      <c r="X433" s="134">
        <f t="shared" si="127"/>
        <v>0</v>
      </c>
      <c r="Y433" s="133">
        <f t="shared" si="120"/>
        <v>1768</v>
      </c>
      <c r="Z433" s="134">
        <f t="shared" ref="Z433:Z436" si="128">Z434</f>
        <v>0</v>
      </c>
      <c r="AA433" s="133">
        <f t="shared" si="121"/>
        <v>1768</v>
      </c>
      <c r="AB433" s="134">
        <f t="shared" si="127"/>
        <v>0</v>
      </c>
      <c r="AC433" s="133">
        <f t="shared" si="122"/>
        <v>1768</v>
      </c>
      <c r="AD433" s="134">
        <f t="shared" si="127"/>
        <v>0</v>
      </c>
      <c r="AE433" s="133">
        <f t="shared" si="122"/>
        <v>1768</v>
      </c>
    </row>
    <row r="434" spans="2:31" s="65" customFormat="1" ht="38.4" x14ac:dyDescent="0.4">
      <c r="B434" s="66"/>
      <c r="C434" s="7"/>
      <c r="D434" s="61" t="s">
        <v>14</v>
      </c>
      <c r="E434" s="50" t="s">
        <v>404</v>
      </c>
      <c r="F434" s="50" t="s">
        <v>283</v>
      </c>
      <c r="G434" s="55"/>
      <c r="H434" s="134">
        <v>1621</v>
      </c>
      <c r="I434" s="134"/>
      <c r="J434" s="134">
        <f t="shared" si="113"/>
        <v>1621</v>
      </c>
      <c r="K434" s="134">
        <v>1768</v>
      </c>
      <c r="L434" s="134"/>
      <c r="M434" s="133">
        <f t="shared" si="117"/>
        <v>1621</v>
      </c>
      <c r="N434" s="134"/>
      <c r="O434" s="134">
        <f t="shared" si="114"/>
        <v>1768</v>
      </c>
      <c r="P434" s="134"/>
      <c r="Q434" s="133">
        <f t="shared" si="118"/>
        <v>1621</v>
      </c>
      <c r="R434" s="134"/>
      <c r="S434" s="133">
        <f t="shared" si="119"/>
        <v>1621</v>
      </c>
      <c r="T434" s="134"/>
      <c r="U434" s="133">
        <f t="shared" si="119"/>
        <v>1621</v>
      </c>
      <c r="V434" s="134"/>
      <c r="W434" s="133">
        <f t="shared" si="119"/>
        <v>1621</v>
      </c>
      <c r="X434" s="134"/>
      <c r="Y434" s="133">
        <f t="shared" si="120"/>
        <v>1768</v>
      </c>
      <c r="Z434" s="134"/>
      <c r="AA434" s="133">
        <f t="shared" si="121"/>
        <v>1768</v>
      </c>
      <c r="AB434" s="134"/>
      <c r="AC434" s="133">
        <f t="shared" si="122"/>
        <v>1768</v>
      </c>
      <c r="AD434" s="134"/>
      <c r="AE434" s="133">
        <f t="shared" si="122"/>
        <v>1768</v>
      </c>
    </row>
    <row r="435" spans="2:31" ht="28.5" customHeight="1" x14ac:dyDescent="0.4">
      <c r="B435" s="12"/>
      <c r="C435" s="76">
        <v>23</v>
      </c>
      <c r="D435" s="9" t="s">
        <v>190</v>
      </c>
      <c r="E435" s="56" t="s">
        <v>191</v>
      </c>
      <c r="F435" s="56"/>
      <c r="G435" s="9"/>
      <c r="H435" s="133">
        <f t="shared" si="127"/>
        <v>10000</v>
      </c>
      <c r="I435" s="133">
        <f t="shared" si="127"/>
        <v>0</v>
      </c>
      <c r="J435" s="133">
        <f t="shared" si="113"/>
        <v>10000</v>
      </c>
      <c r="K435" s="133">
        <f t="shared" si="127"/>
        <v>10548.5</v>
      </c>
      <c r="L435" s="133">
        <f t="shared" si="127"/>
        <v>0</v>
      </c>
      <c r="M435" s="133">
        <f t="shared" si="117"/>
        <v>10000</v>
      </c>
      <c r="N435" s="133">
        <f t="shared" si="127"/>
        <v>0</v>
      </c>
      <c r="O435" s="133">
        <f t="shared" si="114"/>
        <v>10548.5</v>
      </c>
      <c r="P435" s="133">
        <f t="shared" si="127"/>
        <v>0</v>
      </c>
      <c r="Q435" s="133">
        <f t="shared" si="118"/>
        <v>10000</v>
      </c>
      <c r="R435" s="133">
        <f t="shared" si="127"/>
        <v>0</v>
      </c>
      <c r="S435" s="133">
        <f t="shared" si="119"/>
        <v>10000</v>
      </c>
      <c r="T435" s="133">
        <f t="shared" si="127"/>
        <v>0</v>
      </c>
      <c r="U435" s="133">
        <f t="shared" si="119"/>
        <v>10000</v>
      </c>
      <c r="V435" s="133">
        <f t="shared" si="127"/>
        <v>0</v>
      </c>
      <c r="W435" s="133">
        <f t="shared" si="119"/>
        <v>10000</v>
      </c>
      <c r="X435" s="133">
        <f t="shared" si="127"/>
        <v>0</v>
      </c>
      <c r="Y435" s="133">
        <f t="shared" si="120"/>
        <v>10548.5</v>
      </c>
      <c r="Z435" s="133">
        <f t="shared" si="128"/>
        <v>0</v>
      </c>
      <c r="AA435" s="133">
        <f t="shared" si="121"/>
        <v>10548.5</v>
      </c>
      <c r="AB435" s="133">
        <f t="shared" si="127"/>
        <v>0</v>
      </c>
      <c r="AC435" s="133">
        <f t="shared" si="122"/>
        <v>10548.5</v>
      </c>
      <c r="AD435" s="133">
        <f t="shared" si="127"/>
        <v>0</v>
      </c>
      <c r="AE435" s="133">
        <f t="shared" si="122"/>
        <v>10548.5</v>
      </c>
    </row>
    <row r="436" spans="2:31" ht="30" customHeight="1" x14ac:dyDescent="0.4">
      <c r="B436" s="12"/>
      <c r="C436" s="7"/>
      <c r="D436" s="33" t="s">
        <v>213</v>
      </c>
      <c r="E436" s="87" t="s">
        <v>214</v>
      </c>
      <c r="F436" s="87"/>
      <c r="G436" s="54"/>
      <c r="H436" s="134">
        <f t="shared" si="127"/>
        <v>10000</v>
      </c>
      <c r="I436" s="134">
        <f t="shared" si="127"/>
        <v>0</v>
      </c>
      <c r="J436" s="134">
        <f t="shared" si="113"/>
        <v>10000</v>
      </c>
      <c r="K436" s="134">
        <f t="shared" si="127"/>
        <v>10548.5</v>
      </c>
      <c r="L436" s="134">
        <f t="shared" si="127"/>
        <v>0</v>
      </c>
      <c r="M436" s="133">
        <f t="shared" si="117"/>
        <v>10000</v>
      </c>
      <c r="N436" s="134">
        <f t="shared" si="127"/>
        <v>0</v>
      </c>
      <c r="O436" s="134">
        <f t="shared" si="114"/>
        <v>10548.5</v>
      </c>
      <c r="P436" s="134">
        <f t="shared" si="127"/>
        <v>0</v>
      </c>
      <c r="Q436" s="133">
        <f t="shared" si="118"/>
        <v>10000</v>
      </c>
      <c r="R436" s="134">
        <f t="shared" si="127"/>
        <v>0</v>
      </c>
      <c r="S436" s="133">
        <f t="shared" si="119"/>
        <v>10000</v>
      </c>
      <c r="T436" s="134">
        <f t="shared" si="127"/>
        <v>0</v>
      </c>
      <c r="U436" s="133">
        <f t="shared" si="119"/>
        <v>10000</v>
      </c>
      <c r="V436" s="134">
        <f t="shared" si="127"/>
        <v>0</v>
      </c>
      <c r="W436" s="133">
        <f t="shared" si="119"/>
        <v>10000</v>
      </c>
      <c r="X436" s="134">
        <f t="shared" si="127"/>
        <v>0</v>
      </c>
      <c r="Y436" s="133">
        <f t="shared" si="120"/>
        <v>10548.5</v>
      </c>
      <c r="Z436" s="134">
        <f t="shared" si="128"/>
        <v>0</v>
      </c>
      <c r="AA436" s="133">
        <f t="shared" si="121"/>
        <v>10548.5</v>
      </c>
      <c r="AB436" s="134">
        <f t="shared" si="127"/>
        <v>0</v>
      </c>
      <c r="AC436" s="133">
        <f t="shared" si="122"/>
        <v>10548.5</v>
      </c>
      <c r="AD436" s="134">
        <f t="shared" si="127"/>
        <v>0</v>
      </c>
      <c r="AE436" s="133">
        <f t="shared" si="122"/>
        <v>10548.5</v>
      </c>
    </row>
    <row r="437" spans="2:31" ht="21" x14ac:dyDescent="0.4">
      <c r="B437" s="12"/>
      <c r="C437" s="7"/>
      <c r="D437" s="33" t="s">
        <v>215</v>
      </c>
      <c r="E437" s="87" t="s">
        <v>214</v>
      </c>
      <c r="F437" s="87">
        <v>700</v>
      </c>
      <c r="G437" s="54"/>
      <c r="H437" s="134">
        <v>10000</v>
      </c>
      <c r="I437" s="134"/>
      <c r="J437" s="134">
        <f t="shared" si="113"/>
        <v>10000</v>
      </c>
      <c r="K437" s="134">
        <v>10548.5</v>
      </c>
      <c r="L437" s="134"/>
      <c r="M437" s="133">
        <f t="shared" si="117"/>
        <v>10000</v>
      </c>
      <c r="N437" s="134"/>
      <c r="O437" s="134">
        <f t="shared" si="114"/>
        <v>10548.5</v>
      </c>
      <c r="P437" s="134"/>
      <c r="Q437" s="133">
        <f t="shared" si="118"/>
        <v>10000</v>
      </c>
      <c r="R437" s="134"/>
      <c r="S437" s="133">
        <f t="shared" si="119"/>
        <v>10000</v>
      </c>
      <c r="T437" s="134"/>
      <c r="U437" s="133">
        <f t="shared" si="119"/>
        <v>10000</v>
      </c>
      <c r="V437" s="134"/>
      <c r="W437" s="133">
        <f t="shared" si="119"/>
        <v>10000</v>
      </c>
      <c r="X437" s="134"/>
      <c r="Y437" s="133">
        <f t="shared" si="120"/>
        <v>10548.5</v>
      </c>
      <c r="Z437" s="134"/>
      <c r="AA437" s="133">
        <f t="shared" si="121"/>
        <v>10548.5</v>
      </c>
      <c r="AB437" s="134"/>
      <c r="AC437" s="133">
        <f t="shared" si="122"/>
        <v>10548.5</v>
      </c>
      <c r="AD437" s="134"/>
      <c r="AE437" s="133">
        <f t="shared" si="122"/>
        <v>10548.5</v>
      </c>
    </row>
    <row r="438" spans="2:31" ht="40.799999999999997" x14ac:dyDescent="0.4">
      <c r="B438" s="12"/>
      <c r="C438" s="76">
        <v>24</v>
      </c>
      <c r="D438" s="9" t="s">
        <v>264</v>
      </c>
      <c r="E438" s="56" t="s">
        <v>192</v>
      </c>
      <c r="F438" s="56"/>
      <c r="G438" s="15"/>
      <c r="H438" s="133">
        <f>H439+H442</f>
        <v>5751.4</v>
      </c>
      <c r="I438" s="133">
        <f>I439+I442</f>
        <v>0</v>
      </c>
      <c r="J438" s="133">
        <f t="shared" si="113"/>
        <v>5751.4</v>
      </c>
      <c r="K438" s="133">
        <f>K439+K442</f>
        <v>5751.4</v>
      </c>
      <c r="L438" s="133">
        <f>L439+L442</f>
        <v>0</v>
      </c>
      <c r="M438" s="133">
        <f t="shared" si="117"/>
        <v>5751.4</v>
      </c>
      <c r="N438" s="133">
        <f>N439+N442</f>
        <v>0</v>
      </c>
      <c r="O438" s="133">
        <f t="shared" si="114"/>
        <v>5751.4</v>
      </c>
      <c r="P438" s="133">
        <f>P439+P442</f>
        <v>0</v>
      </c>
      <c r="Q438" s="133">
        <f t="shared" si="118"/>
        <v>5751.4</v>
      </c>
      <c r="R438" s="133">
        <f>R439+R442</f>
        <v>0</v>
      </c>
      <c r="S438" s="133">
        <f t="shared" si="119"/>
        <v>5751.4</v>
      </c>
      <c r="T438" s="133">
        <f>T439+T442</f>
        <v>0</v>
      </c>
      <c r="U438" s="133">
        <f t="shared" si="119"/>
        <v>5751.4</v>
      </c>
      <c r="V438" s="133">
        <f>V439+V442</f>
        <v>0</v>
      </c>
      <c r="W438" s="133">
        <f t="shared" si="119"/>
        <v>5751.4</v>
      </c>
      <c r="X438" s="133">
        <f>X439+X442</f>
        <v>0</v>
      </c>
      <c r="Y438" s="133">
        <f t="shared" si="120"/>
        <v>5751.4</v>
      </c>
      <c r="Z438" s="133">
        <f>Z439+Z442</f>
        <v>0</v>
      </c>
      <c r="AA438" s="133">
        <f t="shared" si="121"/>
        <v>5751.4</v>
      </c>
      <c r="AB438" s="133">
        <f>AB439+AB442</f>
        <v>0</v>
      </c>
      <c r="AC438" s="133">
        <f t="shared" si="122"/>
        <v>5751.4</v>
      </c>
      <c r="AD438" s="133">
        <f>AD439+AD442</f>
        <v>0</v>
      </c>
      <c r="AE438" s="133">
        <f t="shared" si="122"/>
        <v>5751.4</v>
      </c>
    </row>
    <row r="439" spans="2:31" ht="21" x14ac:dyDescent="0.4">
      <c r="B439" s="12"/>
      <c r="C439" s="7"/>
      <c r="D439" s="54" t="s">
        <v>193</v>
      </c>
      <c r="E439" s="87" t="s">
        <v>194</v>
      </c>
      <c r="F439" s="87"/>
      <c r="G439" s="55"/>
      <c r="H439" s="134">
        <f t="shared" ref="H439:AD440" si="129">H440</f>
        <v>1753.2</v>
      </c>
      <c r="I439" s="134">
        <f t="shared" si="129"/>
        <v>0</v>
      </c>
      <c r="J439" s="134">
        <f t="shared" si="113"/>
        <v>1753.2</v>
      </c>
      <c r="K439" s="134">
        <f t="shared" si="129"/>
        <v>1753.2</v>
      </c>
      <c r="L439" s="134">
        <f t="shared" si="129"/>
        <v>0</v>
      </c>
      <c r="M439" s="133">
        <f t="shared" si="117"/>
        <v>1753.2</v>
      </c>
      <c r="N439" s="134">
        <f t="shared" si="129"/>
        <v>0</v>
      </c>
      <c r="O439" s="134">
        <f t="shared" si="114"/>
        <v>1753.2</v>
      </c>
      <c r="P439" s="134">
        <f t="shared" si="129"/>
        <v>0</v>
      </c>
      <c r="Q439" s="133">
        <f t="shared" si="118"/>
        <v>1753.2</v>
      </c>
      <c r="R439" s="134">
        <f t="shared" si="129"/>
        <v>0</v>
      </c>
      <c r="S439" s="133">
        <f t="shared" si="119"/>
        <v>1753.2</v>
      </c>
      <c r="T439" s="134">
        <f t="shared" si="129"/>
        <v>0</v>
      </c>
      <c r="U439" s="133">
        <f t="shared" si="119"/>
        <v>1753.2</v>
      </c>
      <c r="V439" s="134">
        <f t="shared" si="129"/>
        <v>0</v>
      </c>
      <c r="W439" s="133">
        <f t="shared" si="119"/>
        <v>1753.2</v>
      </c>
      <c r="X439" s="134">
        <f t="shared" si="129"/>
        <v>0</v>
      </c>
      <c r="Y439" s="133">
        <f t="shared" si="120"/>
        <v>1753.2</v>
      </c>
      <c r="Z439" s="134">
        <f t="shared" ref="Z439:Z440" si="130">Z440</f>
        <v>0</v>
      </c>
      <c r="AA439" s="133">
        <f t="shared" si="121"/>
        <v>1753.2</v>
      </c>
      <c r="AB439" s="134">
        <f t="shared" si="129"/>
        <v>0</v>
      </c>
      <c r="AC439" s="133">
        <f t="shared" si="122"/>
        <v>1753.2</v>
      </c>
      <c r="AD439" s="134">
        <f t="shared" si="129"/>
        <v>0</v>
      </c>
      <c r="AE439" s="133">
        <f t="shared" si="122"/>
        <v>1753.2</v>
      </c>
    </row>
    <row r="440" spans="2:31" ht="21" x14ac:dyDescent="0.4">
      <c r="B440" s="12"/>
      <c r="C440" s="7"/>
      <c r="D440" s="33" t="s">
        <v>90</v>
      </c>
      <c r="E440" s="87" t="s">
        <v>195</v>
      </c>
      <c r="F440" s="87"/>
      <c r="G440" s="55"/>
      <c r="H440" s="134">
        <f t="shared" si="129"/>
        <v>1753.2</v>
      </c>
      <c r="I440" s="134">
        <f t="shared" si="129"/>
        <v>0</v>
      </c>
      <c r="J440" s="134">
        <f t="shared" si="113"/>
        <v>1753.2</v>
      </c>
      <c r="K440" s="134">
        <f t="shared" si="129"/>
        <v>1753.2</v>
      </c>
      <c r="L440" s="134">
        <f t="shared" si="129"/>
        <v>0</v>
      </c>
      <c r="M440" s="133">
        <f t="shared" si="117"/>
        <v>1753.2</v>
      </c>
      <c r="N440" s="134">
        <f t="shared" si="129"/>
        <v>0</v>
      </c>
      <c r="O440" s="134">
        <f t="shared" si="114"/>
        <v>1753.2</v>
      </c>
      <c r="P440" s="134">
        <f t="shared" si="129"/>
        <v>0</v>
      </c>
      <c r="Q440" s="133">
        <f t="shared" si="118"/>
        <v>1753.2</v>
      </c>
      <c r="R440" s="134">
        <f t="shared" si="129"/>
        <v>0</v>
      </c>
      <c r="S440" s="133">
        <f t="shared" si="119"/>
        <v>1753.2</v>
      </c>
      <c r="T440" s="134">
        <f t="shared" si="129"/>
        <v>0</v>
      </c>
      <c r="U440" s="133">
        <f t="shared" si="119"/>
        <v>1753.2</v>
      </c>
      <c r="V440" s="134">
        <f t="shared" si="129"/>
        <v>0</v>
      </c>
      <c r="W440" s="133">
        <f t="shared" si="119"/>
        <v>1753.2</v>
      </c>
      <c r="X440" s="134">
        <f t="shared" si="129"/>
        <v>0</v>
      </c>
      <c r="Y440" s="133">
        <f t="shared" si="120"/>
        <v>1753.2</v>
      </c>
      <c r="Z440" s="134">
        <f t="shared" si="130"/>
        <v>0</v>
      </c>
      <c r="AA440" s="133">
        <f t="shared" si="121"/>
        <v>1753.2</v>
      </c>
      <c r="AB440" s="134">
        <f t="shared" si="129"/>
        <v>0</v>
      </c>
      <c r="AC440" s="133">
        <f t="shared" si="122"/>
        <v>1753.2</v>
      </c>
      <c r="AD440" s="134">
        <f t="shared" si="129"/>
        <v>0</v>
      </c>
      <c r="AE440" s="133">
        <f t="shared" si="122"/>
        <v>1753.2</v>
      </c>
    </row>
    <row r="441" spans="2:31" ht="117" customHeight="1" x14ac:dyDescent="0.4">
      <c r="B441" s="12"/>
      <c r="C441" s="7"/>
      <c r="D441" s="33" t="s">
        <v>74</v>
      </c>
      <c r="E441" s="87" t="s">
        <v>195</v>
      </c>
      <c r="F441" s="87">
        <v>100</v>
      </c>
      <c r="G441" s="55">
        <v>6</v>
      </c>
      <c r="H441" s="134">
        <v>1753.2</v>
      </c>
      <c r="I441" s="134"/>
      <c r="J441" s="134">
        <f t="shared" si="113"/>
        <v>1753.2</v>
      </c>
      <c r="K441" s="134">
        <v>1753.2</v>
      </c>
      <c r="L441" s="134"/>
      <c r="M441" s="133">
        <f t="shared" si="117"/>
        <v>1753.2</v>
      </c>
      <c r="N441" s="134"/>
      <c r="O441" s="134">
        <f t="shared" si="114"/>
        <v>1753.2</v>
      </c>
      <c r="P441" s="134"/>
      <c r="Q441" s="133">
        <f t="shared" si="118"/>
        <v>1753.2</v>
      </c>
      <c r="R441" s="134"/>
      <c r="S441" s="133">
        <f t="shared" si="119"/>
        <v>1753.2</v>
      </c>
      <c r="T441" s="134"/>
      <c r="U441" s="133">
        <f t="shared" si="119"/>
        <v>1753.2</v>
      </c>
      <c r="V441" s="134"/>
      <c r="W441" s="133">
        <f t="shared" si="119"/>
        <v>1753.2</v>
      </c>
      <c r="X441" s="134"/>
      <c r="Y441" s="133">
        <f t="shared" si="120"/>
        <v>1753.2</v>
      </c>
      <c r="Z441" s="134"/>
      <c r="AA441" s="133">
        <f t="shared" si="121"/>
        <v>1753.2</v>
      </c>
      <c r="AB441" s="134"/>
      <c r="AC441" s="133">
        <f t="shared" si="122"/>
        <v>1753.2</v>
      </c>
      <c r="AD441" s="134"/>
      <c r="AE441" s="133">
        <f t="shared" si="122"/>
        <v>1753.2</v>
      </c>
    </row>
    <row r="442" spans="2:31" ht="21" x14ac:dyDescent="0.4">
      <c r="B442" s="12"/>
      <c r="C442" s="7"/>
      <c r="D442" s="54" t="s">
        <v>196</v>
      </c>
      <c r="E442" s="87" t="s">
        <v>197</v>
      </c>
      <c r="F442" s="87"/>
      <c r="G442" s="55"/>
      <c r="H442" s="134">
        <f>H443</f>
        <v>3998.2</v>
      </c>
      <c r="I442" s="134">
        <f>I443</f>
        <v>0</v>
      </c>
      <c r="J442" s="134">
        <f t="shared" ref="J442:J460" si="131">H442+I442</f>
        <v>3998.2</v>
      </c>
      <c r="K442" s="134">
        <f>K443</f>
        <v>3998.2</v>
      </c>
      <c r="L442" s="134">
        <f>L443</f>
        <v>0</v>
      </c>
      <c r="M442" s="133">
        <f t="shared" si="117"/>
        <v>3998.2</v>
      </c>
      <c r="N442" s="134">
        <f>N443</f>
        <v>0</v>
      </c>
      <c r="O442" s="134">
        <f t="shared" ref="O442:O460" si="132">K442+N442</f>
        <v>3998.2</v>
      </c>
      <c r="P442" s="134">
        <f>P443</f>
        <v>0</v>
      </c>
      <c r="Q442" s="133">
        <f t="shared" si="118"/>
        <v>3998.2</v>
      </c>
      <c r="R442" s="134">
        <f>R443</f>
        <v>0</v>
      </c>
      <c r="S442" s="133">
        <f t="shared" si="119"/>
        <v>3998.2</v>
      </c>
      <c r="T442" s="134">
        <f>T443</f>
        <v>0</v>
      </c>
      <c r="U442" s="133">
        <f t="shared" si="119"/>
        <v>3998.2</v>
      </c>
      <c r="V442" s="134">
        <f>V443</f>
        <v>0</v>
      </c>
      <c r="W442" s="133">
        <f t="shared" si="119"/>
        <v>3998.2</v>
      </c>
      <c r="X442" s="134">
        <f>X443</f>
        <v>0</v>
      </c>
      <c r="Y442" s="133">
        <f t="shared" si="120"/>
        <v>3998.2</v>
      </c>
      <c r="Z442" s="134">
        <f>Z443</f>
        <v>0</v>
      </c>
      <c r="AA442" s="133">
        <f t="shared" si="121"/>
        <v>3998.2</v>
      </c>
      <c r="AB442" s="134">
        <f>AB443</f>
        <v>0</v>
      </c>
      <c r="AC442" s="133">
        <f t="shared" si="122"/>
        <v>3998.2</v>
      </c>
      <c r="AD442" s="134">
        <f>AD443</f>
        <v>0</v>
      </c>
      <c r="AE442" s="133">
        <f t="shared" si="122"/>
        <v>3998.2</v>
      </c>
    </row>
    <row r="443" spans="2:31" ht="21" x14ac:dyDescent="0.4">
      <c r="B443" s="12"/>
      <c r="C443" s="7"/>
      <c r="D443" s="33" t="s">
        <v>90</v>
      </c>
      <c r="E443" s="87" t="s">
        <v>198</v>
      </c>
      <c r="F443" s="87"/>
      <c r="G443" s="55"/>
      <c r="H443" s="134">
        <f>H444+H445</f>
        <v>3998.2</v>
      </c>
      <c r="I443" s="134">
        <f>I444+I445</f>
        <v>0</v>
      </c>
      <c r="J443" s="134">
        <f t="shared" si="131"/>
        <v>3998.2</v>
      </c>
      <c r="K443" s="134">
        <f>K444+K445</f>
        <v>3998.2</v>
      </c>
      <c r="L443" s="134">
        <f>L444+L445</f>
        <v>0</v>
      </c>
      <c r="M443" s="133">
        <f t="shared" si="117"/>
        <v>3998.2</v>
      </c>
      <c r="N443" s="134">
        <f>N444+N445</f>
        <v>0</v>
      </c>
      <c r="O443" s="134">
        <f t="shared" si="132"/>
        <v>3998.2</v>
      </c>
      <c r="P443" s="134">
        <f>P444+P445</f>
        <v>0</v>
      </c>
      <c r="Q443" s="133">
        <f t="shared" si="118"/>
        <v>3998.2</v>
      </c>
      <c r="R443" s="134">
        <f>R444+R445</f>
        <v>0</v>
      </c>
      <c r="S443" s="133">
        <f t="shared" si="119"/>
        <v>3998.2</v>
      </c>
      <c r="T443" s="134">
        <f>T444+T445</f>
        <v>0</v>
      </c>
      <c r="U443" s="133">
        <f t="shared" si="119"/>
        <v>3998.2</v>
      </c>
      <c r="V443" s="134">
        <f>V444+V445</f>
        <v>0</v>
      </c>
      <c r="W443" s="133">
        <f t="shared" si="119"/>
        <v>3998.2</v>
      </c>
      <c r="X443" s="134">
        <f>X444+X445</f>
        <v>0</v>
      </c>
      <c r="Y443" s="133">
        <f t="shared" si="120"/>
        <v>3998.2</v>
      </c>
      <c r="Z443" s="134">
        <f>Z444+Z445</f>
        <v>0</v>
      </c>
      <c r="AA443" s="133">
        <f t="shared" si="121"/>
        <v>3998.2</v>
      </c>
      <c r="AB443" s="134">
        <f>AB444+AB445</f>
        <v>0</v>
      </c>
      <c r="AC443" s="133">
        <f t="shared" si="122"/>
        <v>3998.2</v>
      </c>
      <c r="AD443" s="134">
        <f>AD444+AD445</f>
        <v>0</v>
      </c>
      <c r="AE443" s="133">
        <f t="shared" si="122"/>
        <v>3998.2</v>
      </c>
    </row>
    <row r="444" spans="2:31" ht="94.8" customHeight="1" x14ac:dyDescent="0.4">
      <c r="B444" s="12"/>
      <c r="C444" s="7"/>
      <c r="D444" s="33" t="s">
        <v>74</v>
      </c>
      <c r="E444" s="87" t="s">
        <v>198</v>
      </c>
      <c r="F444" s="87">
        <v>100</v>
      </c>
      <c r="G444" s="55">
        <v>6</v>
      </c>
      <c r="H444" s="134">
        <v>3979.2</v>
      </c>
      <c r="I444" s="134"/>
      <c r="J444" s="134">
        <f t="shared" si="131"/>
        <v>3979.2</v>
      </c>
      <c r="K444" s="134">
        <v>3979.2</v>
      </c>
      <c r="L444" s="134"/>
      <c r="M444" s="133">
        <f t="shared" si="117"/>
        <v>3979.2</v>
      </c>
      <c r="N444" s="134"/>
      <c r="O444" s="134">
        <f t="shared" si="132"/>
        <v>3979.2</v>
      </c>
      <c r="P444" s="134"/>
      <c r="Q444" s="133">
        <f t="shared" si="118"/>
        <v>3979.2</v>
      </c>
      <c r="R444" s="134"/>
      <c r="S444" s="133">
        <f t="shared" si="119"/>
        <v>3979.2</v>
      </c>
      <c r="T444" s="134"/>
      <c r="U444" s="133">
        <f t="shared" si="119"/>
        <v>3979.2</v>
      </c>
      <c r="V444" s="134"/>
      <c r="W444" s="133">
        <f t="shared" si="119"/>
        <v>3979.2</v>
      </c>
      <c r="X444" s="134"/>
      <c r="Y444" s="133">
        <f t="shared" si="120"/>
        <v>3979.2</v>
      </c>
      <c r="Z444" s="134"/>
      <c r="AA444" s="133">
        <f t="shared" si="121"/>
        <v>3979.2</v>
      </c>
      <c r="AB444" s="134"/>
      <c r="AC444" s="133">
        <f t="shared" si="122"/>
        <v>3979.2</v>
      </c>
      <c r="AD444" s="134"/>
      <c r="AE444" s="133">
        <f t="shared" si="122"/>
        <v>3979.2</v>
      </c>
    </row>
    <row r="445" spans="2:31" ht="21" x14ac:dyDescent="0.4">
      <c r="B445" s="12"/>
      <c r="C445" s="7"/>
      <c r="D445" s="54" t="s">
        <v>18</v>
      </c>
      <c r="E445" s="87" t="s">
        <v>198</v>
      </c>
      <c r="F445" s="87">
        <v>800</v>
      </c>
      <c r="G445" s="55">
        <v>6</v>
      </c>
      <c r="H445" s="134">
        <v>19</v>
      </c>
      <c r="I445" s="134"/>
      <c r="J445" s="134">
        <f t="shared" si="131"/>
        <v>19</v>
      </c>
      <c r="K445" s="134">
        <v>19</v>
      </c>
      <c r="L445" s="134"/>
      <c r="M445" s="133">
        <f t="shared" si="117"/>
        <v>19</v>
      </c>
      <c r="N445" s="134"/>
      <c r="O445" s="134">
        <f t="shared" si="132"/>
        <v>19</v>
      </c>
      <c r="P445" s="134"/>
      <c r="Q445" s="133">
        <f t="shared" si="118"/>
        <v>19</v>
      </c>
      <c r="R445" s="134"/>
      <c r="S445" s="133">
        <f t="shared" si="119"/>
        <v>19</v>
      </c>
      <c r="T445" s="134"/>
      <c r="U445" s="133">
        <f t="shared" si="119"/>
        <v>19</v>
      </c>
      <c r="V445" s="134"/>
      <c r="W445" s="133">
        <f t="shared" si="119"/>
        <v>19</v>
      </c>
      <c r="X445" s="134"/>
      <c r="Y445" s="133">
        <f t="shared" si="120"/>
        <v>19</v>
      </c>
      <c r="Z445" s="134"/>
      <c r="AA445" s="133">
        <f t="shared" si="121"/>
        <v>19</v>
      </c>
      <c r="AB445" s="134"/>
      <c r="AC445" s="133">
        <f t="shared" si="122"/>
        <v>19</v>
      </c>
      <c r="AD445" s="134"/>
      <c r="AE445" s="133">
        <f t="shared" si="122"/>
        <v>19</v>
      </c>
    </row>
    <row r="446" spans="2:31" ht="57.6" customHeight="1" x14ac:dyDescent="0.4">
      <c r="B446" s="12"/>
      <c r="C446" s="76">
        <v>25</v>
      </c>
      <c r="D446" s="9" t="s">
        <v>199</v>
      </c>
      <c r="E446" s="56" t="s">
        <v>200</v>
      </c>
      <c r="F446" s="56"/>
      <c r="G446" s="15"/>
      <c r="H446" s="133">
        <f>H447+H449+H455+H457</f>
        <v>1201.5</v>
      </c>
      <c r="I446" s="133">
        <f>I447+I449+I455+I457</f>
        <v>0</v>
      </c>
      <c r="J446" s="133">
        <f t="shared" si="131"/>
        <v>1201.5</v>
      </c>
      <c r="K446" s="133">
        <f>K447+K449+K455+K457</f>
        <v>1204.5</v>
      </c>
      <c r="L446" s="133">
        <f>L447+L449+L455+L457</f>
        <v>0</v>
      </c>
      <c r="M446" s="133">
        <f t="shared" si="117"/>
        <v>1201.5</v>
      </c>
      <c r="N446" s="133">
        <f>N447+N449+N455+N457</f>
        <v>0</v>
      </c>
      <c r="O446" s="133">
        <f t="shared" si="132"/>
        <v>1204.5</v>
      </c>
      <c r="P446" s="133">
        <f>P447+P449+P455+P457</f>
        <v>0</v>
      </c>
      <c r="Q446" s="133">
        <f t="shared" si="118"/>
        <v>1201.5</v>
      </c>
      <c r="R446" s="133">
        <f>R447+R449+R455+R457</f>
        <v>0</v>
      </c>
      <c r="S446" s="133">
        <f t="shared" si="119"/>
        <v>1201.5</v>
      </c>
      <c r="T446" s="133">
        <f>T447+T449+T455+T457</f>
        <v>0</v>
      </c>
      <c r="U446" s="133">
        <f t="shared" si="119"/>
        <v>1201.5</v>
      </c>
      <c r="V446" s="133">
        <f>V447+V449+V455+V457</f>
        <v>0</v>
      </c>
      <c r="W446" s="133">
        <f t="shared" si="119"/>
        <v>1201.5</v>
      </c>
      <c r="X446" s="133">
        <f>X447+X449+X455+X457</f>
        <v>0</v>
      </c>
      <c r="Y446" s="133">
        <f t="shared" si="120"/>
        <v>1204.5</v>
      </c>
      <c r="Z446" s="133">
        <f>Z447+Z449+Z455+Z457</f>
        <v>0</v>
      </c>
      <c r="AA446" s="133">
        <f t="shared" si="121"/>
        <v>1204.5</v>
      </c>
      <c r="AB446" s="133">
        <f>AB447+AB449+AB455+AB457</f>
        <v>0</v>
      </c>
      <c r="AC446" s="133">
        <f t="shared" si="122"/>
        <v>1204.5</v>
      </c>
      <c r="AD446" s="133">
        <f>AD447+AD449+AD455+AD457</f>
        <v>0</v>
      </c>
      <c r="AE446" s="133">
        <f t="shared" si="122"/>
        <v>1204.5</v>
      </c>
    </row>
    <row r="447" spans="2:31" s="65" customFormat="1" ht="64.2" customHeight="1" x14ac:dyDescent="0.4">
      <c r="B447" s="66"/>
      <c r="C447" s="76"/>
      <c r="D447" s="54" t="s">
        <v>205</v>
      </c>
      <c r="E447" s="109" t="s">
        <v>206</v>
      </c>
      <c r="F447" s="109"/>
      <c r="G447" s="55"/>
      <c r="H447" s="134">
        <f>H448</f>
        <v>222.1</v>
      </c>
      <c r="I447" s="134">
        <f>I448</f>
        <v>0</v>
      </c>
      <c r="J447" s="134">
        <f t="shared" si="131"/>
        <v>222.1</v>
      </c>
      <c r="K447" s="134">
        <f>K448</f>
        <v>225.1</v>
      </c>
      <c r="L447" s="134">
        <f>L448</f>
        <v>0</v>
      </c>
      <c r="M447" s="133">
        <f t="shared" si="117"/>
        <v>222.1</v>
      </c>
      <c r="N447" s="134">
        <f>N448</f>
        <v>0</v>
      </c>
      <c r="O447" s="134">
        <f t="shared" si="132"/>
        <v>225.1</v>
      </c>
      <c r="P447" s="134">
        <f>P448</f>
        <v>0</v>
      </c>
      <c r="Q447" s="133">
        <f t="shared" si="118"/>
        <v>222.1</v>
      </c>
      <c r="R447" s="134">
        <f>R448</f>
        <v>0</v>
      </c>
      <c r="S447" s="133">
        <f t="shared" si="119"/>
        <v>222.1</v>
      </c>
      <c r="T447" s="134">
        <f>T448</f>
        <v>0</v>
      </c>
      <c r="U447" s="133">
        <f t="shared" si="119"/>
        <v>222.1</v>
      </c>
      <c r="V447" s="134">
        <f>V448</f>
        <v>0</v>
      </c>
      <c r="W447" s="133">
        <f t="shared" si="119"/>
        <v>222.1</v>
      </c>
      <c r="X447" s="134">
        <f>X448</f>
        <v>0</v>
      </c>
      <c r="Y447" s="133">
        <f t="shared" si="120"/>
        <v>225.1</v>
      </c>
      <c r="Z447" s="134">
        <f>Z448</f>
        <v>0</v>
      </c>
      <c r="AA447" s="133">
        <f t="shared" si="121"/>
        <v>225.1</v>
      </c>
      <c r="AB447" s="134">
        <f>AB448</f>
        <v>0</v>
      </c>
      <c r="AC447" s="133">
        <f t="shared" si="122"/>
        <v>225.1</v>
      </c>
      <c r="AD447" s="134">
        <f>AD448</f>
        <v>0</v>
      </c>
      <c r="AE447" s="133">
        <f t="shared" si="122"/>
        <v>225.1</v>
      </c>
    </row>
    <row r="448" spans="2:31" s="65" customFormat="1" ht="39.6" customHeight="1" x14ac:dyDescent="0.4">
      <c r="B448" s="66"/>
      <c r="C448" s="76"/>
      <c r="D448" s="54" t="s">
        <v>15</v>
      </c>
      <c r="E448" s="109" t="s">
        <v>206</v>
      </c>
      <c r="F448" s="109">
        <v>300</v>
      </c>
      <c r="G448" s="55">
        <v>1</v>
      </c>
      <c r="H448" s="134">
        <v>222.1</v>
      </c>
      <c r="I448" s="134"/>
      <c r="J448" s="134">
        <f t="shared" si="131"/>
        <v>222.1</v>
      </c>
      <c r="K448" s="134">
        <v>225.1</v>
      </c>
      <c r="L448" s="134"/>
      <c r="M448" s="133">
        <f t="shared" si="117"/>
        <v>222.1</v>
      </c>
      <c r="N448" s="134"/>
      <c r="O448" s="134">
        <f t="shared" si="132"/>
        <v>225.1</v>
      </c>
      <c r="P448" s="134"/>
      <c r="Q448" s="133">
        <f t="shared" si="118"/>
        <v>222.1</v>
      </c>
      <c r="R448" s="134"/>
      <c r="S448" s="133">
        <f t="shared" si="119"/>
        <v>222.1</v>
      </c>
      <c r="T448" s="134"/>
      <c r="U448" s="133">
        <f t="shared" si="119"/>
        <v>222.1</v>
      </c>
      <c r="V448" s="134"/>
      <c r="W448" s="133">
        <f t="shared" si="119"/>
        <v>222.1</v>
      </c>
      <c r="X448" s="134"/>
      <c r="Y448" s="133">
        <f t="shared" si="120"/>
        <v>225.1</v>
      </c>
      <c r="Z448" s="134"/>
      <c r="AA448" s="133">
        <f t="shared" si="121"/>
        <v>225.1</v>
      </c>
      <c r="AB448" s="134"/>
      <c r="AC448" s="133">
        <f t="shared" si="122"/>
        <v>225.1</v>
      </c>
      <c r="AD448" s="134"/>
      <c r="AE448" s="133">
        <f t="shared" si="122"/>
        <v>225.1</v>
      </c>
    </row>
    <row r="449" spans="2:31" ht="33" customHeight="1" x14ac:dyDescent="0.4">
      <c r="B449" s="12"/>
      <c r="C449" s="7"/>
      <c r="D449" s="33" t="s">
        <v>201</v>
      </c>
      <c r="E449" s="87" t="s">
        <v>202</v>
      </c>
      <c r="F449" s="87"/>
      <c r="G449" s="55"/>
      <c r="H449" s="134">
        <f>H454</f>
        <v>20</v>
      </c>
      <c r="I449" s="134">
        <f>I454</f>
        <v>0</v>
      </c>
      <c r="J449" s="134">
        <f t="shared" si="131"/>
        <v>20</v>
      </c>
      <c r="K449" s="134">
        <f>K454</f>
        <v>20</v>
      </c>
      <c r="L449" s="134">
        <f>L454</f>
        <v>0</v>
      </c>
      <c r="M449" s="133">
        <f t="shared" si="117"/>
        <v>20</v>
      </c>
      <c r="N449" s="134">
        <f>N454</f>
        <v>0</v>
      </c>
      <c r="O449" s="134">
        <f t="shared" si="132"/>
        <v>20</v>
      </c>
      <c r="P449" s="134">
        <f>P454</f>
        <v>0</v>
      </c>
      <c r="Q449" s="133">
        <f t="shared" si="118"/>
        <v>20</v>
      </c>
      <c r="R449" s="134">
        <f>R454</f>
        <v>0</v>
      </c>
      <c r="S449" s="133">
        <f t="shared" si="119"/>
        <v>20</v>
      </c>
      <c r="T449" s="134">
        <f>T454</f>
        <v>0</v>
      </c>
      <c r="U449" s="133">
        <f t="shared" si="119"/>
        <v>20</v>
      </c>
      <c r="V449" s="134">
        <f>V454</f>
        <v>0</v>
      </c>
      <c r="W449" s="133">
        <f t="shared" si="119"/>
        <v>20</v>
      </c>
      <c r="X449" s="134">
        <f>X454</f>
        <v>0</v>
      </c>
      <c r="Y449" s="133">
        <f t="shared" si="120"/>
        <v>20</v>
      </c>
      <c r="Z449" s="134">
        <f>Z454</f>
        <v>0</v>
      </c>
      <c r="AA449" s="133">
        <f t="shared" si="121"/>
        <v>20</v>
      </c>
      <c r="AB449" s="134">
        <f>AB454</f>
        <v>0</v>
      </c>
      <c r="AC449" s="133">
        <f t="shared" si="122"/>
        <v>20</v>
      </c>
      <c r="AD449" s="134">
        <f>AD454</f>
        <v>0</v>
      </c>
      <c r="AE449" s="133">
        <f t="shared" si="122"/>
        <v>20</v>
      </c>
    </row>
    <row r="450" spans="2:31" s="65" customFormat="1" ht="51.6" hidden="1" customHeight="1" x14ac:dyDescent="0.4">
      <c r="B450" s="66"/>
      <c r="C450" s="7"/>
      <c r="D450" s="54"/>
      <c r="E450" s="105"/>
      <c r="F450" s="105"/>
      <c r="G450" s="55"/>
      <c r="H450" s="134"/>
      <c r="I450" s="134"/>
      <c r="J450" s="134">
        <f t="shared" si="131"/>
        <v>0</v>
      </c>
      <c r="K450" s="134"/>
      <c r="L450" s="134"/>
      <c r="M450" s="133">
        <f t="shared" si="117"/>
        <v>0</v>
      </c>
      <c r="N450" s="134"/>
      <c r="O450" s="134">
        <f t="shared" si="132"/>
        <v>0</v>
      </c>
      <c r="P450" s="134"/>
      <c r="Q450" s="133">
        <f t="shared" si="118"/>
        <v>0</v>
      </c>
      <c r="R450" s="134"/>
      <c r="S450" s="133">
        <f t="shared" si="119"/>
        <v>0</v>
      </c>
      <c r="T450" s="134"/>
      <c r="U450" s="133">
        <f t="shared" si="119"/>
        <v>0</v>
      </c>
      <c r="V450" s="134"/>
      <c r="W450" s="133">
        <f t="shared" si="119"/>
        <v>0</v>
      </c>
      <c r="X450" s="134"/>
      <c r="Y450" s="133">
        <f t="shared" si="120"/>
        <v>0</v>
      </c>
      <c r="Z450" s="134"/>
      <c r="AA450" s="133">
        <f t="shared" si="121"/>
        <v>0</v>
      </c>
      <c r="AB450" s="134"/>
      <c r="AC450" s="133">
        <f t="shared" si="122"/>
        <v>0</v>
      </c>
      <c r="AD450" s="134"/>
      <c r="AE450" s="133">
        <f t="shared" si="122"/>
        <v>0</v>
      </c>
    </row>
    <row r="451" spans="2:31" s="65" customFormat="1" ht="51.6" hidden="1" customHeight="1" x14ac:dyDescent="0.4">
      <c r="B451" s="66"/>
      <c r="C451" s="7"/>
      <c r="D451" s="54"/>
      <c r="E451" s="105"/>
      <c r="F451" s="105"/>
      <c r="G451" s="55"/>
      <c r="H451" s="134"/>
      <c r="I451" s="134"/>
      <c r="J451" s="134">
        <f t="shared" si="131"/>
        <v>0</v>
      </c>
      <c r="K451" s="134"/>
      <c r="L451" s="134"/>
      <c r="M451" s="133">
        <f t="shared" si="117"/>
        <v>0</v>
      </c>
      <c r="N451" s="134"/>
      <c r="O451" s="134">
        <f t="shared" si="132"/>
        <v>0</v>
      </c>
      <c r="P451" s="134"/>
      <c r="Q451" s="133">
        <f t="shared" si="118"/>
        <v>0</v>
      </c>
      <c r="R451" s="134"/>
      <c r="S451" s="133">
        <f t="shared" si="119"/>
        <v>0</v>
      </c>
      <c r="T451" s="134"/>
      <c r="U451" s="133">
        <f t="shared" si="119"/>
        <v>0</v>
      </c>
      <c r="V451" s="134"/>
      <c r="W451" s="133">
        <f t="shared" si="119"/>
        <v>0</v>
      </c>
      <c r="X451" s="134"/>
      <c r="Y451" s="133">
        <f t="shared" si="120"/>
        <v>0</v>
      </c>
      <c r="Z451" s="134"/>
      <c r="AA451" s="133">
        <f t="shared" si="121"/>
        <v>0</v>
      </c>
      <c r="AB451" s="134"/>
      <c r="AC451" s="133">
        <f t="shared" si="122"/>
        <v>0</v>
      </c>
      <c r="AD451" s="134"/>
      <c r="AE451" s="133">
        <f t="shared" si="122"/>
        <v>0</v>
      </c>
    </row>
    <row r="452" spans="2:31" s="65" customFormat="1" ht="51.6" hidden="1" customHeight="1" x14ac:dyDescent="0.4">
      <c r="B452" s="66"/>
      <c r="C452" s="7"/>
      <c r="D452" s="54"/>
      <c r="E452" s="105"/>
      <c r="F452" s="105"/>
      <c r="G452" s="55"/>
      <c r="H452" s="134"/>
      <c r="I452" s="134"/>
      <c r="J452" s="134">
        <f t="shared" si="131"/>
        <v>0</v>
      </c>
      <c r="K452" s="134"/>
      <c r="L452" s="134"/>
      <c r="M452" s="133">
        <f t="shared" si="117"/>
        <v>0</v>
      </c>
      <c r="N452" s="134"/>
      <c r="O452" s="134">
        <f t="shared" si="132"/>
        <v>0</v>
      </c>
      <c r="P452" s="134"/>
      <c r="Q452" s="133">
        <f t="shared" si="118"/>
        <v>0</v>
      </c>
      <c r="R452" s="134"/>
      <c r="S452" s="133">
        <f t="shared" si="119"/>
        <v>0</v>
      </c>
      <c r="T452" s="134"/>
      <c r="U452" s="133">
        <f t="shared" si="119"/>
        <v>0</v>
      </c>
      <c r="V452" s="134"/>
      <c r="W452" s="133">
        <f t="shared" si="119"/>
        <v>0</v>
      </c>
      <c r="X452" s="134"/>
      <c r="Y452" s="133">
        <f t="shared" si="120"/>
        <v>0</v>
      </c>
      <c r="Z452" s="134"/>
      <c r="AA452" s="133">
        <f t="shared" si="121"/>
        <v>0</v>
      </c>
      <c r="AB452" s="134"/>
      <c r="AC452" s="133">
        <f t="shared" si="122"/>
        <v>0</v>
      </c>
      <c r="AD452" s="134"/>
      <c r="AE452" s="133">
        <f t="shared" si="122"/>
        <v>0</v>
      </c>
    </row>
    <row r="453" spans="2:31" s="65" customFormat="1" ht="51.6" hidden="1" customHeight="1" x14ac:dyDescent="0.4">
      <c r="B453" s="66"/>
      <c r="C453" s="7"/>
      <c r="D453" s="54"/>
      <c r="E453" s="105"/>
      <c r="F453" s="105"/>
      <c r="G453" s="55"/>
      <c r="H453" s="134"/>
      <c r="I453" s="134"/>
      <c r="J453" s="134">
        <f t="shared" si="131"/>
        <v>0</v>
      </c>
      <c r="K453" s="134"/>
      <c r="L453" s="134"/>
      <c r="M453" s="133">
        <f t="shared" si="117"/>
        <v>0</v>
      </c>
      <c r="N453" s="134"/>
      <c r="O453" s="134">
        <f t="shared" si="132"/>
        <v>0</v>
      </c>
      <c r="P453" s="134"/>
      <c r="Q453" s="133">
        <f t="shared" si="118"/>
        <v>0</v>
      </c>
      <c r="R453" s="134"/>
      <c r="S453" s="133">
        <f t="shared" si="119"/>
        <v>0</v>
      </c>
      <c r="T453" s="134"/>
      <c r="U453" s="133">
        <f t="shared" si="119"/>
        <v>0</v>
      </c>
      <c r="V453" s="134"/>
      <c r="W453" s="133">
        <f t="shared" si="119"/>
        <v>0</v>
      </c>
      <c r="X453" s="134"/>
      <c r="Y453" s="133">
        <f t="shared" si="120"/>
        <v>0</v>
      </c>
      <c r="Z453" s="134"/>
      <c r="AA453" s="133">
        <f t="shared" si="121"/>
        <v>0</v>
      </c>
      <c r="AB453" s="134"/>
      <c r="AC453" s="133">
        <f t="shared" si="122"/>
        <v>0</v>
      </c>
      <c r="AD453" s="134"/>
      <c r="AE453" s="133">
        <f t="shared" si="122"/>
        <v>0</v>
      </c>
    </row>
    <row r="454" spans="2:31" ht="48.75" customHeight="1" x14ac:dyDescent="0.4">
      <c r="B454" s="12"/>
      <c r="C454" s="7"/>
      <c r="D454" s="33" t="s">
        <v>14</v>
      </c>
      <c r="E454" s="87" t="s">
        <v>202</v>
      </c>
      <c r="F454" s="87">
        <v>200</v>
      </c>
      <c r="G454" s="55">
        <v>4</v>
      </c>
      <c r="H454" s="134">
        <v>20</v>
      </c>
      <c r="I454" s="134"/>
      <c r="J454" s="134">
        <f t="shared" si="131"/>
        <v>20</v>
      </c>
      <c r="K454" s="134">
        <v>20</v>
      </c>
      <c r="L454" s="134"/>
      <c r="M454" s="133">
        <f t="shared" si="117"/>
        <v>20</v>
      </c>
      <c r="N454" s="134"/>
      <c r="O454" s="134">
        <f t="shared" si="132"/>
        <v>20</v>
      </c>
      <c r="P454" s="134"/>
      <c r="Q454" s="133">
        <f t="shared" si="118"/>
        <v>20</v>
      </c>
      <c r="R454" s="134"/>
      <c r="S454" s="133">
        <f t="shared" si="119"/>
        <v>20</v>
      </c>
      <c r="T454" s="134"/>
      <c r="U454" s="133">
        <f t="shared" si="119"/>
        <v>20</v>
      </c>
      <c r="V454" s="134"/>
      <c r="W454" s="133">
        <f t="shared" si="119"/>
        <v>20</v>
      </c>
      <c r="X454" s="134"/>
      <c r="Y454" s="133">
        <f t="shared" si="120"/>
        <v>20</v>
      </c>
      <c r="Z454" s="134"/>
      <c r="AA454" s="133">
        <f t="shared" si="121"/>
        <v>20</v>
      </c>
      <c r="AB454" s="134"/>
      <c r="AC454" s="133">
        <f t="shared" si="122"/>
        <v>20</v>
      </c>
      <c r="AD454" s="134"/>
      <c r="AE454" s="133">
        <f t="shared" si="122"/>
        <v>20</v>
      </c>
    </row>
    <row r="455" spans="2:31" ht="58.8" customHeight="1" x14ac:dyDescent="0.4">
      <c r="B455" s="12"/>
      <c r="C455" s="7"/>
      <c r="D455" s="33" t="s">
        <v>203</v>
      </c>
      <c r="E455" s="87" t="s">
        <v>204</v>
      </c>
      <c r="F455" s="87"/>
      <c r="G455" s="55"/>
      <c r="H455" s="134">
        <f>H456</f>
        <v>531.4</v>
      </c>
      <c r="I455" s="134">
        <f>I456</f>
        <v>0</v>
      </c>
      <c r="J455" s="134">
        <f t="shared" si="131"/>
        <v>531.4</v>
      </c>
      <c r="K455" s="134">
        <f>K456</f>
        <v>531.4</v>
      </c>
      <c r="L455" s="134">
        <f>L456</f>
        <v>0</v>
      </c>
      <c r="M455" s="133">
        <f t="shared" si="117"/>
        <v>531.4</v>
      </c>
      <c r="N455" s="134">
        <f>N456</f>
        <v>0</v>
      </c>
      <c r="O455" s="134">
        <f t="shared" si="132"/>
        <v>531.4</v>
      </c>
      <c r="P455" s="134">
        <f>P456</f>
        <v>0</v>
      </c>
      <c r="Q455" s="133">
        <f t="shared" si="118"/>
        <v>531.4</v>
      </c>
      <c r="R455" s="134">
        <f>R456</f>
        <v>0</v>
      </c>
      <c r="S455" s="133">
        <f t="shared" si="119"/>
        <v>531.4</v>
      </c>
      <c r="T455" s="134">
        <f>T456</f>
        <v>0</v>
      </c>
      <c r="U455" s="133">
        <f t="shared" si="119"/>
        <v>531.4</v>
      </c>
      <c r="V455" s="134">
        <f>V456</f>
        <v>0</v>
      </c>
      <c r="W455" s="133">
        <f t="shared" si="119"/>
        <v>531.4</v>
      </c>
      <c r="X455" s="134">
        <f>X456</f>
        <v>0</v>
      </c>
      <c r="Y455" s="133">
        <f t="shared" si="120"/>
        <v>531.4</v>
      </c>
      <c r="Z455" s="134">
        <f>Z456</f>
        <v>0</v>
      </c>
      <c r="AA455" s="133">
        <f t="shared" si="121"/>
        <v>531.4</v>
      </c>
      <c r="AB455" s="134">
        <f>AB456</f>
        <v>0</v>
      </c>
      <c r="AC455" s="133">
        <f t="shared" si="122"/>
        <v>531.4</v>
      </c>
      <c r="AD455" s="134">
        <f>AD456</f>
        <v>0</v>
      </c>
      <c r="AE455" s="133">
        <f t="shared" si="122"/>
        <v>531.4</v>
      </c>
    </row>
    <row r="456" spans="2:31" ht="48" customHeight="1" x14ac:dyDescent="0.4">
      <c r="B456" s="12"/>
      <c r="C456" s="7"/>
      <c r="D456" s="33" t="s">
        <v>14</v>
      </c>
      <c r="E456" s="87" t="s">
        <v>204</v>
      </c>
      <c r="F456" s="87">
        <v>200</v>
      </c>
      <c r="G456" s="55">
        <v>5</v>
      </c>
      <c r="H456" s="134">
        <v>531.4</v>
      </c>
      <c r="I456" s="134"/>
      <c r="J456" s="134">
        <f t="shared" si="131"/>
        <v>531.4</v>
      </c>
      <c r="K456" s="134">
        <v>531.4</v>
      </c>
      <c r="L456" s="134"/>
      <c r="M456" s="133">
        <f t="shared" si="117"/>
        <v>531.4</v>
      </c>
      <c r="N456" s="134"/>
      <c r="O456" s="134">
        <f t="shared" si="132"/>
        <v>531.4</v>
      </c>
      <c r="P456" s="134"/>
      <c r="Q456" s="133">
        <f t="shared" si="118"/>
        <v>531.4</v>
      </c>
      <c r="R456" s="134"/>
      <c r="S456" s="133">
        <f t="shared" si="119"/>
        <v>531.4</v>
      </c>
      <c r="T456" s="134"/>
      <c r="U456" s="133">
        <f t="shared" si="119"/>
        <v>531.4</v>
      </c>
      <c r="V456" s="134"/>
      <c r="W456" s="133">
        <f t="shared" si="119"/>
        <v>531.4</v>
      </c>
      <c r="X456" s="134"/>
      <c r="Y456" s="133">
        <f t="shared" si="120"/>
        <v>531.4</v>
      </c>
      <c r="Z456" s="134"/>
      <c r="AA456" s="133">
        <f t="shared" si="121"/>
        <v>531.4</v>
      </c>
      <c r="AB456" s="134"/>
      <c r="AC456" s="133">
        <f t="shared" si="122"/>
        <v>531.4</v>
      </c>
      <c r="AD456" s="134"/>
      <c r="AE456" s="133">
        <f t="shared" si="122"/>
        <v>531.4</v>
      </c>
    </row>
    <row r="457" spans="2:31" s="65" customFormat="1" ht="48" customHeight="1" x14ac:dyDescent="0.4">
      <c r="B457" s="66"/>
      <c r="C457" s="7"/>
      <c r="D457" s="112" t="s">
        <v>394</v>
      </c>
      <c r="E457" s="109" t="s">
        <v>393</v>
      </c>
      <c r="F457" s="109"/>
      <c r="G457" s="55"/>
      <c r="H457" s="134">
        <f>H458</f>
        <v>428</v>
      </c>
      <c r="I457" s="134">
        <f>I458</f>
        <v>0</v>
      </c>
      <c r="J457" s="134">
        <f t="shared" si="131"/>
        <v>428</v>
      </c>
      <c r="K457" s="134">
        <f>K458</f>
        <v>428</v>
      </c>
      <c r="L457" s="134">
        <f>L458</f>
        <v>0</v>
      </c>
      <c r="M457" s="133">
        <f t="shared" si="117"/>
        <v>428</v>
      </c>
      <c r="N457" s="134">
        <f>N458</f>
        <v>0</v>
      </c>
      <c r="O457" s="134">
        <f t="shared" si="132"/>
        <v>428</v>
      </c>
      <c r="P457" s="134">
        <f>P458</f>
        <v>0</v>
      </c>
      <c r="Q457" s="133">
        <f t="shared" si="118"/>
        <v>428</v>
      </c>
      <c r="R457" s="134">
        <f>R458</f>
        <v>0</v>
      </c>
      <c r="S457" s="133">
        <f t="shared" si="119"/>
        <v>428</v>
      </c>
      <c r="T457" s="134">
        <f>T458</f>
        <v>0</v>
      </c>
      <c r="U457" s="133">
        <f t="shared" si="119"/>
        <v>428</v>
      </c>
      <c r="V457" s="134">
        <f>V458</f>
        <v>0</v>
      </c>
      <c r="W457" s="133">
        <f t="shared" si="119"/>
        <v>428</v>
      </c>
      <c r="X457" s="134">
        <f>X458</f>
        <v>0</v>
      </c>
      <c r="Y457" s="133">
        <f t="shared" si="120"/>
        <v>428</v>
      </c>
      <c r="Z457" s="134">
        <f>Z458</f>
        <v>0</v>
      </c>
      <c r="AA457" s="133">
        <f t="shared" si="121"/>
        <v>428</v>
      </c>
      <c r="AB457" s="134">
        <f>AB458</f>
        <v>0</v>
      </c>
      <c r="AC457" s="133">
        <f t="shared" si="122"/>
        <v>428</v>
      </c>
      <c r="AD457" s="134">
        <f>AD458</f>
        <v>0</v>
      </c>
      <c r="AE457" s="133">
        <f t="shared" si="122"/>
        <v>428</v>
      </c>
    </row>
    <row r="458" spans="2:31" s="65" customFormat="1" ht="41.4" customHeight="1" x14ac:dyDescent="0.4">
      <c r="B458" s="66"/>
      <c r="C458" s="7"/>
      <c r="D458" s="111" t="s">
        <v>20</v>
      </c>
      <c r="E458" s="109" t="s">
        <v>393</v>
      </c>
      <c r="F458" s="109">
        <v>600</v>
      </c>
      <c r="G458" s="55"/>
      <c r="H458" s="134">
        <v>428</v>
      </c>
      <c r="I458" s="134"/>
      <c r="J458" s="134">
        <f t="shared" si="131"/>
        <v>428</v>
      </c>
      <c r="K458" s="134">
        <v>428</v>
      </c>
      <c r="L458" s="134"/>
      <c r="M458" s="133">
        <f t="shared" si="117"/>
        <v>428</v>
      </c>
      <c r="N458" s="134"/>
      <c r="O458" s="134">
        <f t="shared" si="132"/>
        <v>428</v>
      </c>
      <c r="P458" s="134"/>
      <c r="Q458" s="133">
        <f t="shared" si="118"/>
        <v>428</v>
      </c>
      <c r="R458" s="134"/>
      <c r="S458" s="133">
        <f t="shared" si="119"/>
        <v>428</v>
      </c>
      <c r="T458" s="134"/>
      <c r="U458" s="133">
        <f t="shared" si="119"/>
        <v>428</v>
      </c>
      <c r="V458" s="134"/>
      <c r="W458" s="133">
        <f t="shared" si="119"/>
        <v>428</v>
      </c>
      <c r="X458" s="134"/>
      <c r="Y458" s="133">
        <f t="shared" si="120"/>
        <v>428</v>
      </c>
      <c r="Z458" s="134"/>
      <c r="AA458" s="133">
        <f t="shared" si="121"/>
        <v>428</v>
      </c>
      <c r="AB458" s="134"/>
      <c r="AC458" s="133">
        <f t="shared" si="122"/>
        <v>428</v>
      </c>
      <c r="AD458" s="134"/>
      <c r="AE458" s="133">
        <f t="shared" si="122"/>
        <v>428</v>
      </c>
    </row>
    <row r="459" spans="2:31" s="65" customFormat="1" ht="37.799999999999997" customHeight="1" x14ac:dyDescent="0.4">
      <c r="B459" s="66"/>
      <c r="C459" s="132"/>
      <c r="D459" s="147" t="s">
        <v>429</v>
      </c>
      <c r="E459" s="146" t="s">
        <v>430</v>
      </c>
      <c r="F459" s="56"/>
      <c r="G459" s="15"/>
      <c r="H459" s="133">
        <v>22000</v>
      </c>
      <c r="I459" s="133">
        <v>-1987</v>
      </c>
      <c r="J459" s="133">
        <f t="shared" si="131"/>
        <v>20013</v>
      </c>
      <c r="K459" s="133">
        <v>48000</v>
      </c>
      <c r="L459" s="133">
        <v>-0.1</v>
      </c>
      <c r="M459" s="133">
        <f t="shared" si="117"/>
        <v>20012.900000000001</v>
      </c>
      <c r="N459" s="133">
        <v>144.30000000000001</v>
      </c>
      <c r="O459" s="133">
        <f t="shared" si="132"/>
        <v>48144.3</v>
      </c>
      <c r="P459" s="133">
        <v>-28</v>
      </c>
      <c r="Q459" s="133">
        <f t="shared" si="118"/>
        <v>19984.900000000001</v>
      </c>
      <c r="R459" s="133"/>
      <c r="S459" s="133">
        <f t="shared" si="119"/>
        <v>19984.900000000001</v>
      </c>
      <c r="T459" s="133"/>
      <c r="U459" s="133">
        <f t="shared" si="119"/>
        <v>19984.900000000001</v>
      </c>
      <c r="V459" s="133">
        <v>-329</v>
      </c>
      <c r="W459" s="133">
        <f t="shared" si="119"/>
        <v>19655.900000000001</v>
      </c>
      <c r="X459" s="133"/>
      <c r="Y459" s="133">
        <f t="shared" si="120"/>
        <v>48144.3</v>
      </c>
      <c r="Z459" s="133">
        <v>-28</v>
      </c>
      <c r="AA459" s="133">
        <f t="shared" si="121"/>
        <v>48116.3</v>
      </c>
      <c r="AB459" s="133"/>
      <c r="AC459" s="133">
        <f t="shared" si="122"/>
        <v>48116.3</v>
      </c>
      <c r="AD459" s="133">
        <v>2678.7</v>
      </c>
      <c r="AE459" s="133">
        <f t="shared" si="122"/>
        <v>50795</v>
      </c>
    </row>
    <row r="460" spans="2:31" s="65" customFormat="1" ht="21" x14ac:dyDescent="0.4">
      <c r="B460" s="66"/>
      <c r="C460" s="70"/>
      <c r="D460" s="9" t="s">
        <v>207</v>
      </c>
      <c r="E460" s="15"/>
      <c r="F460" s="15"/>
      <c r="G460" s="15"/>
      <c r="H460" s="133">
        <f>H28+H90+H105+H114+H127+H133+H140+H156+H173+H197+H243+H267+H282+H292+H314+H327+H337+H367+H371+H375+H428+H435+H438+H446+H353+H459</f>
        <v>1407207.5999999996</v>
      </c>
      <c r="I460" s="133">
        <f>I28+I90+I105+I114+I127+I133+I140+I156+I173+I197+I243+I267+I282+I292+I314+I327+I337+I367+I371+I375+I428+I435+I438+I446+I353+I459</f>
        <v>11104.799999999997</v>
      </c>
      <c r="J460" s="133">
        <f t="shared" si="131"/>
        <v>1418312.3999999997</v>
      </c>
      <c r="K460" s="133">
        <f>K28+K90+K105+K114+K127+K133+K140+K156+K173+K197+K243+K267+K282+K292+K314+K327+K337+K367+K371+K375+K428+K435+K438+K446+K353+K459</f>
        <v>1401036.0999999999</v>
      </c>
      <c r="L460" s="133">
        <f>L28+L90+L105+L114+L127+L133+L140+L156+L173+L197+L243+L267+L282+L292+L314+L327+L337+L367+L371+L375+L428+L435+L438+L446+L353+L459</f>
        <v>0</v>
      </c>
      <c r="M460" s="133">
        <f t="shared" si="117"/>
        <v>1418312.3999999997</v>
      </c>
      <c r="N460" s="133">
        <f>N28+N90+N105+N114+N127+N133+N140+N156+N173+N197+N243+N267+N282+N292+N314+N327+N337+N367+N371+N375+N428+N435+N438+N446+N353+N459</f>
        <v>63126.099999999991</v>
      </c>
      <c r="O460" s="133">
        <f t="shared" si="132"/>
        <v>1464162.2</v>
      </c>
      <c r="P460" s="133">
        <f>P28+P90+P105+P114+P127+P133+P140+P156+P173+P197+P243+P267+P282+P292+P314+P327+P337+P367+P371+P375+P428+P435+P438+P446+P353+P459</f>
        <v>27703.899999999998</v>
      </c>
      <c r="Q460" s="133">
        <f t="shared" si="118"/>
        <v>1446016.2999999996</v>
      </c>
      <c r="R460" s="133">
        <f>R28+R90+R105+R114+R127+R133+R140+R156+R173+R197+R243+R267+R282+R292+R314+R327+R337+R367+R371+R375+R428+R435+R438+R446+R353+R459</f>
        <v>19957.599999999999</v>
      </c>
      <c r="S460" s="133">
        <f t="shared" si="119"/>
        <v>1465973.8999999997</v>
      </c>
      <c r="T460" s="133">
        <f>T28+T90+T105+T114+T127+T133+T140+T156+T173+T197+T243+T267+T282+T292+T314+T327+T337+T367+T371+T375+T428+T435+T438+T446+T353+T459</f>
        <v>20000</v>
      </c>
      <c r="U460" s="133">
        <f t="shared" si="119"/>
        <v>1485973.8999999997</v>
      </c>
      <c r="V460" s="133">
        <f>V28+V90+V105+V114+V127+V133+V140+V156+V173+V197+V243+V267+V282+V292+V314+V327+V337+V367+V371+V375+V428+V435+V438+V446+V353+V459</f>
        <v>37638.300000000003</v>
      </c>
      <c r="W460" s="133">
        <f t="shared" si="119"/>
        <v>1523612.1999999997</v>
      </c>
      <c r="X460" s="133">
        <f>X28+X90+X105+X114+X127+X133+X140+X156+X173+X197+X243+X267+X282+X292+X314+X327+X337+X367+X371+X375+X428+X435+X438+X446+X353+X459</f>
        <v>0</v>
      </c>
      <c r="Y460" s="133">
        <f t="shared" si="120"/>
        <v>1464162.2</v>
      </c>
      <c r="Z460" s="133">
        <f>Z28+Z90+Z105+Z114+Z127+Z133+Z140+Z156+Z173+Z197+Z243+Z267+Z282+Z292+Z314+Z327+Z337+Z367+Z371+Z375+Z428+Z435+Z438+Z446+Z353+Z459</f>
        <v>27298.899999999998</v>
      </c>
      <c r="AA460" s="133">
        <f t="shared" si="121"/>
        <v>1491461.0999999999</v>
      </c>
      <c r="AB460" s="133">
        <f>AB28+AB90+AB105+AB114+AB127+AB133+AB140+AB156+AB173+AB197+AB243+AB267+AB282+AB292+AB314+AB327+AB337+AB367+AB371+AB375+AB428+AB435+AB438+AB446+AB353+AB459</f>
        <v>23307.1</v>
      </c>
      <c r="AC460" s="133">
        <f t="shared" si="122"/>
        <v>1514768.2</v>
      </c>
      <c r="AD460" s="133">
        <f>AD28+AD90+AD105+AD114+AD127+AD133+AD140+AD156+AD173+AD197+AD243+AD267+AD282+AD292+AD314+AD327+AD337+AD367+AD371+AD375+AD428+AD435+AD438+AD446+AD353+AD459</f>
        <v>50165.2</v>
      </c>
      <c r="AE460" s="133">
        <f t="shared" si="122"/>
        <v>1564933.4</v>
      </c>
    </row>
    <row r="461" spans="2:31" ht="23.4" customHeight="1" x14ac:dyDescent="0.4">
      <c r="B461" s="12"/>
      <c r="K461" s="103"/>
      <c r="L461" s="103"/>
      <c r="M461" s="103"/>
      <c r="O461" s="150" t="s">
        <v>437</v>
      </c>
      <c r="P461" s="150"/>
      <c r="Q461" s="150"/>
      <c r="R461" s="150"/>
      <c r="S461" s="150"/>
      <c r="T461" s="150"/>
      <c r="U461" s="150"/>
      <c r="V461" s="150"/>
      <c r="W461" s="150"/>
      <c r="Y461" s="161"/>
      <c r="AC461" s="173"/>
      <c r="AE461" s="173" t="s">
        <v>469</v>
      </c>
    </row>
    <row r="462" spans="2:31" ht="21" x14ac:dyDescent="0.4">
      <c r="B462" s="12"/>
    </row>
    <row r="463" spans="2:31" ht="22.8" x14ac:dyDescent="0.4">
      <c r="B463" s="12"/>
      <c r="C463" s="195" t="s">
        <v>387</v>
      </c>
      <c r="D463" s="196"/>
    </row>
    <row r="464" spans="2:31" ht="22.8" x14ac:dyDescent="0.4">
      <c r="B464" s="12"/>
      <c r="C464" s="47" t="s">
        <v>388</v>
      </c>
      <c r="D464" s="63"/>
      <c r="E464" s="64"/>
      <c r="F464" s="64"/>
      <c r="G464" s="64"/>
      <c r="H464" s="64"/>
      <c r="I464" s="64"/>
      <c r="J464" s="64"/>
    </row>
    <row r="465" spans="2:31" ht="22.8" x14ac:dyDescent="0.4">
      <c r="B465" s="12"/>
      <c r="C465" s="47" t="s">
        <v>262</v>
      </c>
      <c r="D465" s="69"/>
      <c r="E465" s="69"/>
      <c r="F465" s="69"/>
      <c r="G465" s="69"/>
      <c r="H465" s="118"/>
      <c r="I465" s="141"/>
      <c r="J465" s="141"/>
    </row>
    <row r="466" spans="2:31" ht="22.8" x14ac:dyDescent="0.4">
      <c r="B466" s="12"/>
      <c r="C466" s="47" t="s">
        <v>389</v>
      </c>
      <c r="D466" s="69"/>
      <c r="E466" s="69"/>
      <c r="F466" s="67"/>
      <c r="G466" s="140"/>
      <c r="H466" s="140"/>
      <c r="I466" s="140"/>
      <c r="J466" s="140"/>
      <c r="K466" s="137"/>
      <c r="L466" s="218" t="s">
        <v>468</v>
      </c>
      <c r="M466" s="196"/>
      <c r="N466" s="196"/>
      <c r="O466" s="196"/>
      <c r="P466" s="196"/>
      <c r="Q466" s="196"/>
      <c r="R466" s="196"/>
      <c r="S466" s="196"/>
      <c r="T466" s="196"/>
      <c r="U466" s="196"/>
      <c r="V466" s="196"/>
      <c r="W466" s="196"/>
      <c r="X466" s="196"/>
      <c r="Y466" s="196"/>
      <c r="Z466" s="196"/>
      <c r="AA466" s="196"/>
      <c r="AB466" s="196"/>
      <c r="AC466" s="196"/>
      <c r="AD466" s="196"/>
      <c r="AE466" s="196"/>
    </row>
    <row r="467" spans="2:31" ht="22.8" x14ac:dyDescent="0.4">
      <c r="C467" s="62"/>
      <c r="D467" s="69"/>
      <c r="E467" s="69"/>
      <c r="F467" s="68"/>
      <c r="G467" s="68"/>
      <c r="H467" s="116"/>
      <c r="I467" s="138"/>
      <c r="J467" s="138"/>
    </row>
    <row r="468" spans="2:31" x14ac:dyDescent="0.3">
      <c r="C468" s="4"/>
    </row>
    <row r="469" spans="2:31" x14ac:dyDescent="0.3">
      <c r="F469" s="1"/>
    </row>
  </sheetData>
  <mergeCells count="58">
    <mergeCell ref="L466:AE466"/>
    <mergeCell ref="AD103:AD104"/>
    <mergeCell ref="P3:AE3"/>
    <mergeCell ref="J4:AE4"/>
    <mergeCell ref="J5:AE5"/>
    <mergeCell ref="J6:AE6"/>
    <mergeCell ref="R9:AE9"/>
    <mergeCell ref="P10:AE10"/>
    <mergeCell ref="J12:AE12"/>
    <mergeCell ref="J13:AE13"/>
    <mergeCell ref="J14:AE14"/>
    <mergeCell ref="C18:AE18"/>
    <mergeCell ref="C20:AE20"/>
    <mergeCell ref="C21:AE21"/>
    <mergeCell ref="C22:AE22"/>
    <mergeCell ref="C23:AE23"/>
    <mergeCell ref="E176:E177"/>
    <mergeCell ref="E209:E210"/>
    <mergeCell ref="E50:E51"/>
    <mergeCell ref="F50:F51"/>
    <mergeCell ref="F70:F71"/>
    <mergeCell ref="E70:E71"/>
    <mergeCell ref="F176:F177"/>
    <mergeCell ref="F209:F210"/>
    <mergeCell ref="E103:E104"/>
    <mergeCell ref="J2:O2"/>
    <mergeCell ref="F16:G16"/>
    <mergeCell ref="J9:O9"/>
    <mergeCell ref="J11:O11"/>
    <mergeCell ref="F103:F104"/>
    <mergeCell ref="I103:I104"/>
    <mergeCell ref="J103:J104"/>
    <mergeCell ref="H103:H104"/>
    <mergeCell ref="F46:F48"/>
    <mergeCell ref="F31:F33"/>
    <mergeCell ref="N25:O25"/>
    <mergeCell ref="K103:K104"/>
    <mergeCell ref="F17:G17"/>
    <mergeCell ref="N103:N104"/>
    <mergeCell ref="O103:O104"/>
    <mergeCell ref="C463:D463"/>
    <mergeCell ref="C176:C177"/>
    <mergeCell ref="C103:C104"/>
    <mergeCell ref="C46:C48"/>
    <mergeCell ref="C31:C33"/>
    <mergeCell ref="D31:D33"/>
    <mergeCell ref="D176:D177"/>
    <mergeCell ref="C70:C71"/>
    <mergeCell ref="D103:D104"/>
    <mergeCell ref="D70:D71"/>
    <mergeCell ref="D209:D210"/>
    <mergeCell ref="D50:D51"/>
    <mergeCell ref="AB103:AB104"/>
    <mergeCell ref="D46:D48"/>
    <mergeCell ref="Z103:Z104"/>
    <mergeCell ref="X103:X104"/>
    <mergeCell ref="E31:E33"/>
    <mergeCell ref="E46:E48"/>
  </mergeCells>
  <pageMargins left="0.78740157480314965" right="0.62992125984251968" top="1.0629921259842521" bottom="0.51181102362204722" header="0.31496062992125984" footer="0.31496062992125984"/>
  <pageSetup paperSize="9" scale="62" fitToHeight="4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25"/>
  <sheetViews>
    <sheetView workbookViewId="0">
      <selection activeCell="D25" sqref="D25"/>
    </sheetView>
  </sheetViews>
  <sheetFormatPr defaultRowHeight="14.4" x14ac:dyDescent="0.3"/>
  <sheetData>
    <row r="1" spans="2:5" x14ac:dyDescent="0.3">
      <c r="B1">
        <v>-2378.1999999999998</v>
      </c>
    </row>
    <row r="2" spans="2:5" x14ac:dyDescent="0.3">
      <c r="B2">
        <v>-0.1</v>
      </c>
    </row>
    <row r="3" spans="2:5" x14ac:dyDescent="0.3">
      <c r="B3">
        <v>812</v>
      </c>
    </row>
    <row r="4" spans="2:5" x14ac:dyDescent="0.3">
      <c r="B4">
        <v>20000</v>
      </c>
    </row>
    <row r="5" spans="2:5" x14ac:dyDescent="0.3">
      <c r="B5">
        <v>-20000</v>
      </c>
    </row>
    <row r="6" spans="2:5" x14ac:dyDescent="0.3">
      <c r="B6">
        <v>1752.92</v>
      </c>
      <c r="C6" s="2">
        <f>B1+B2+B3+B4+B5+B6</f>
        <v>186.6200000000008</v>
      </c>
    </row>
    <row r="7" spans="2:5" x14ac:dyDescent="0.3">
      <c r="B7">
        <v>-444.72</v>
      </c>
    </row>
    <row r="8" spans="2:5" x14ac:dyDescent="0.3">
      <c r="B8">
        <v>55</v>
      </c>
    </row>
    <row r="9" spans="2:5" x14ac:dyDescent="0.3">
      <c r="B9">
        <v>603</v>
      </c>
    </row>
    <row r="10" spans="2:5" x14ac:dyDescent="0.3">
      <c r="B10" s="3">
        <v>-65.673000000000002</v>
      </c>
      <c r="C10">
        <f>B7+B8+B9+B12</f>
        <v>-186.72000000000003</v>
      </c>
    </row>
    <row r="11" spans="2:5" x14ac:dyDescent="0.3">
      <c r="B11" s="3">
        <v>36.56</v>
      </c>
    </row>
    <row r="12" spans="2:5" x14ac:dyDescent="0.3">
      <c r="B12">
        <v>-400</v>
      </c>
      <c r="C12" s="2">
        <f>B7+B8+B9+B10+B11+B12</f>
        <v>-215.83300000000003</v>
      </c>
      <c r="D12">
        <v>-186.72</v>
      </c>
      <c r="E12">
        <f>215.833-186.72</f>
        <v>29.113</v>
      </c>
    </row>
    <row r="13" spans="2:5" x14ac:dyDescent="0.3">
      <c r="B13">
        <v>53</v>
      </c>
    </row>
    <row r="14" spans="2:5" x14ac:dyDescent="0.3">
      <c r="B14">
        <v>-33</v>
      </c>
    </row>
    <row r="15" spans="2:5" x14ac:dyDescent="0.3">
      <c r="B15">
        <v>-20</v>
      </c>
      <c r="C15">
        <f>B13+B14+B15</f>
        <v>0</v>
      </c>
    </row>
    <row r="16" spans="2:5" x14ac:dyDescent="0.3">
      <c r="C16" s="2">
        <f>C6+C12+C15</f>
        <v>-29.212999999999226</v>
      </c>
      <c r="D16">
        <f>C6+D12+C15</f>
        <v>-9.9999999999198508E-2</v>
      </c>
    </row>
    <row r="25" spans="3:4" x14ac:dyDescent="0.3">
      <c r="C25">
        <f>603+55</f>
        <v>658</v>
      </c>
      <c r="D25" s="3">
        <f>B10+B11</f>
        <v>-29.113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2024-11-18T08:16:25Z</dcterms:modified>
</cp:coreProperties>
</file>